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P:\GMC_Publications\A_PaperInProgress\Bottom-up-lines\MVD013_c-Kit N824K _Rathkolb_2013\Anpassung Scientific Reports\"/>
    </mc:Choice>
  </mc:AlternateContent>
  <bookViews>
    <workbookView xWindow="120" yWindow="45" windowWidth="15135" windowHeight="8130"/>
  </bookViews>
  <sheets>
    <sheet name="Hematology Fig 1 a-f" sheetId="2" r:id="rId1"/>
    <sheet name="Bone marrow Fig 1h,  S1 A-J" sheetId="1" r:id="rId2"/>
    <sheet name="Figure 2 a,b gel and genotyping" sheetId="4" r:id="rId3"/>
    <sheet name="DEXA" sheetId="6" r:id="rId4"/>
    <sheet name="Clinical Chemistry Suppl. 1" sheetId="3" r:id="rId5"/>
    <sheet name="FACS and Bioplex" sheetId="5" r:id="rId6"/>
    <sheet name="Glucose Tolerance Test" sheetId="7" r:id="rId7"/>
    <sheet name="Steroids" sheetId="8" r:id="rId8"/>
    <sheet name="Blood Pressure" sheetId="9" r:id="rId9"/>
    <sheet name="Echocardiography" sheetId="10" r:id="rId10"/>
    <sheet name="Lung function" sheetId="12" r:id="rId11"/>
    <sheet name="Primary phenotyping pipelines" sheetId="11" r:id="rId12"/>
  </sheets>
  <calcPr calcId="162913"/>
</workbook>
</file>

<file path=xl/calcChain.xml><?xml version="1.0" encoding="utf-8"?>
<calcChain xmlns="http://schemas.openxmlformats.org/spreadsheetml/2006/main">
  <c r="I132" i="3" l="1"/>
  <c r="I131" i="3"/>
  <c r="I130" i="3"/>
  <c r="I129" i="3"/>
  <c r="I128" i="3"/>
  <c r="I127" i="3"/>
  <c r="I126" i="3"/>
  <c r="I125" i="3"/>
  <c r="I124" i="3"/>
  <c r="I123" i="3"/>
  <c r="I122" i="3"/>
  <c r="I121" i="3"/>
  <c r="I120" i="3"/>
  <c r="I119" i="3"/>
  <c r="I118" i="3"/>
  <c r="I117" i="3"/>
  <c r="I116" i="3"/>
  <c r="I115" i="3"/>
  <c r="I114" i="3"/>
  <c r="I113" i="3"/>
  <c r="I112" i="3"/>
  <c r="I111" i="3"/>
  <c r="I110" i="3"/>
  <c r="I109" i="3"/>
  <c r="I108" i="3"/>
  <c r="I107" i="3"/>
  <c r="I106" i="3"/>
  <c r="I105" i="3"/>
  <c r="I104" i="3"/>
  <c r="I103" i="3"/>
  <c r="I102" i="3"/>
  <c r="I101" i="3"/>
  <c r="I100" i="3"/>
  <c r="I99" i="3"/>
  <c r="I98" i="3"/>
  <c r="I97" i="3"/>
  <c r="I96" i="3"/>
  <c r="I95" i="3"/>
  <c r="I88" i="3"/>
  <c r="I87" i="3"/>
  <c r="I86" i="3"/>
  <c r="I85" i="3"/>
  <c r="I84" i="3"/>
  <c r="I83" i="3"/>
  <c r="I82" i="3"/>
  <c r="I81" i="3"/>
  <c r="I80" i="3"/>
  <c r="I79" i="3"/>
  <c r="I78" i="3"/>
  <c r="I77" i="3"/>
  <c r="I76" i="3"/>
  <c r="I75" i="3"/>
  <c r="I74" i="3"/>
  <c r="I73" i="3"/>
  <c r="I72" i="3"/>
  <c r="I71" i="3"/>
  <c r="I70" i="3"/>
  <c r="I69" i="3"/>
  <c r="I68" i="3"/>
  <c r="I67" i="3"/>
  <c r="I66" i="3"/>
  <c r="I65" i="3"/>
  <c r="I64" i="3"/>
  <c r="I63" i="3"/>
  <c r="I62" i="3"/>
  <c r="I61" i="3"/>
  <c r="I60" i="3"/>
  <c r="I59" i="3"/>
  <c r="I58" i="3"/>
  <c r="I57" i="3"/>
  <c r="I56" i="3"/>
  <c r="I55" i="3"/>
  <c r="I54" i="3"/>
  <c r="I53" i="3"/>
  <c r="I52" i="3"/>
  <c r="I51" i="3"/>
  <c r="I50" i="3"/>
  <c r="I49" i="3"/>
  <c r="I42" i="3"/>
  <c r="I41" i="3"/>
  <c r="I40" i="3"/>
  <c r="I39" i="3"/>
  <c r="I38" i="3"/>
  <c r="I37" i="3"/>
  <c r="I36" i="3"/>
  <c r="I35" i="3"/>
  <c r="I34" i="3"/>
  <c r="I33" i="3"/>
  <c r="I32" i="3"/>
  <c r="I31" i="3"/>
  <c r="I30" i="3"/>
  <c r="I29" i="3"/>
  <c r="I28" i="3"/>
  <c r="I27" i="3"/>
  <c r="I26" i="3"/>
  <c r="I25" i="3"/>
  <c r="I24" i="3"/>
  <c r="I23" i="3"/>
  <c r="I22" i="3"/>
  <c r="I21" i="3"/>
  <c r="I20" i="3"/>
  <c r="I19" i="3"/>
  <c r="I18" i="3"/>
  <c r="I17" i="3"/>
  <c r="I16" i="3"/>
  <c r="I15" i="3"/>
  <c r="I14" i="3"/>
  <c r="I13" i="3"/>
  <c r="I12" i="3"/>
  <c r="I11" i="3"/>
  <c r="I10" i="3"/>
  <c r="I9" i="3"/>
  <c r="I8" i="3"/>
  <c r="I7" i="3"/>
  <c r="I6" i="3"/>
  <c r="I5" i="3"/>
  <c r="I4" i="3"/>
  <c r="I3" i="3"/>
  <c r="G43" i="2" l="1"/>
  <c r="G42" i="2"/>
  <c r="G41" i="2"/>
  <c r="G40" i="2"/>
  <c r="G39" i="2"/>
  <c r="G38" i="2"/>
  <c r="G37" i="2"/>
  <c r="G36" i="2"/>
  <c r="G35" i="2"/>
  <c r="G34" i="2"/>
  <c r="G33" i="2"/>
  <c r="G32" i="2"/>
  <c r="G31" i="2"/>
  <c r="G30" i="2"/>
  <c r="G29" i="2"/>
  <c r="G28" i="2"/>
  <c r="G27" i="2"/>
  <c r="G26" i="2"/>
  <c r="G25" i="2"/>
  <c r="G24" i="2"/>
  <c r="G23" i="2"/>
  <c r="G22" i="2"/>
  <c r="G21" i="2"/>
  <c r="G20" i="2"/>
  <c r="G19" i="2"/>
  <c r="G18" i="2"/>
  <c r="G17" i="2"/>
  <c r="G16" i="2"/>
  <c r="G15" i="2"/>
  <c r="G14" i="2"/>
  <c r="G13" i="2"/>
  <c r="G12" i="2"/>
  <c r="G11" i="2"/>
  <c r="G10" i="2"/>
  <c r="G9" i="2"/>
  <c r="G8" i="2"/>
  <c r="G7" i="2"/>
  <c r="G6" i="2"/>
  <c r="G5" i="2"/>
  <c r="G4" i="2"/>
</calcChain>
</file>

<file path=xl/sharedStrings.xml><?xml version="1.0" encoding="utf-8"?>
<sst xmlns="http://schemas.openxmlformats.org/spreadsheetml/2006/main" count="8595" uniqueCount="1173">
  <si>
    <t>mouse_id</t>
  </si>
  <si>
    <t>sex</t>
  </si>
  <si>
    <t>born</t>
  </si>
  <si>
    <t>line</t>
  </si>
  <si>
    <t>ear</t>
  </si>
  <si>
    <t>genotype</t>
  </si>
  <si>
    <t xml:space="preserve">Age </t>
  </si>
  <si>
    <t>f</t>
  </si>
  <si>
    <t>09.06.2009</t>
  </si>
  <si>
    <t>MVD013</t>
  </si>
  <si>
    <t>het</t>
  </si>
  <si>
    <t>11.06.2009</t>
  </si>
  <si>
    <t>wt</t>
  </si>
  <si>
    <t>HGB(g/dL)</t>
  </si>
  <si>
    <t>HCT(%)</t>
  </si>
  <si>
    <t>MCV(fL)</t>
  </si>
  <si>
    <t>17.06.2010</t>
  </si>
  <si>
    <t>05.07.2010</t>
  </si>
  <si>
    <t>23.06.2010</t>
  </si>
  <si>
    <t>06.07.2010</t>
  </si>
  <si>
    <t>22.06.2010</t>
  </si>
  <si>
    <t>15.06.2010</t>
  </si>
  <si>
    <t>Monate</t>
  </si>
  <si>
    <t>BM Cells</t>
  </si>
  <si>
    <t>apoptotic lin-</t>
  </si>
  <si>
    <t>apoptotic KL</t>
  </si>
  <si>
    <t>apoptotic KSL</t>
  </si>
  <si>
    <t>CFU-E WT (-EPO)</t>
  </si>
  <si>
    <t>CFU-E HET (-EPO)</t>
  </si>
  <si>
    <t>CFU-E WT (+EPO)</t>
  </si>
  <si>
    <t>CFU-E HET (+EPO)</t>
  </si>
  <si>
    <t>12M</t>
  </si>
  <si>
    <t>1st analysis</t>
  </si>
  <si>
    <t>3rd analysis</t>
  </si>
  <si>
    <t>BFU-E WT</t>
  </si>
  <si>
    <t>BFU-E HET</t>
  </si>
  <si>
    <t>CFU-GM WT</t>
  </si>
  <si>
    <t>CFU-GM HET</t>
  </si>
  <si>
    <t>6M</t>
  </si>
  <si>
    <t>Figure S1, F</t>
  </si>
  <si>
    <t>Figure, S1, C</t>
  </si>
  <si>
    <t>Figure S1 I</t>
  </si>
  <si>
    <t>Figure S1 J</t>
  </si>
  <si>
    <t>outlier excluded from graph and statistics, technical issue suspected</t>
  </si>
  <si>
    <t>Figure S1 G</t>
  </si>
  <si>
    <t>Figure S1 H</t>
  </si>
  <si>
    <t>MVD013-1 WT</t>
  </si>
  <si>
    <t>MVD013-2 WT</t>
  </si>
  <si>
    <t>MVD013-3 WT</t>
  </si>
  <si>
    <t>MVD013-5 WT</t>
  </si>
  <si>
    <t>MVD013-0 HET</t>
  </si>
  <si>
    <t>MVD013-1 HET</t>
  </si>
  <si>
    <t>MVD013-4 HET</t>
  </si>
  <si>
    <t>MVD013-6 HET</t>
  </si>
  <si>
    <t xml:space="preserve">KL </t>
  </si>
  <si>
    <t>CMP</t>
  </si>
  <si>
    <t>MEP</t>
  </si>
  <si>
    <t>Figures S1,D E</t>
  </si>
  <si>
    <t>MVD013_het</t>
  </si>
  <si>
    <t>MVD013_wt</t>
  </si>
  <si>
    <t>Figures S!, A,B</t>
  </si>
  <si>
    <t>Figure 1H</t>
  </si>
  <si>
    <t>mouse_line</t>
  </si>
  <si>
    <t>strain</t>
  </si>
  <si>
    <t>ear_tag</t>
  </si>
  <si>
    <t>HCT</t>
  </si>
  <si>
    <t>HGB</t>
  </si>
  <si>
    <t>MCH</t>
  </si>
  <si>
    <t>MCHC</t>
  </si>
  <si>
    <t>MCV</t>
  </si>
  <si>
    <t>MPV</t>
  </si>
  <si>
    <t>NEO</t>
  </si>
  <si>
    <t>NGRA</t>
  </si>
  <si>
    <t>NLYM</t>
  </si>
  <si>
    <t>NMO</t>
  </si>
  <si>
    <t>PEO</t>
  </si>
  <si>
    <t>PGRA</t>
  </si>
  <si>
    <t>PLT</t>
  </si>
  <si>
    <t>PLYM</t>
  </si>
  <si>
    <t>PMO</t>
  </si>
  <si>
    <t>RBC</t>
  </si>
  <si>
    <t>RDW</t>
  </si>
  <si>
    <t>WBC</t>
  </si>
  <si>
    <t/>
  </si>
  <si>
    <t>percent</t>
  </si>
  <si>
    <t>g/dl</t>
  </si>
  <si>
    <t>pg</t>
  </si>
  <si>
    <t>fl</t>
  </si>
  <si>
    <t>%</t>
  </si>
  <si>
    <t>10³/mm³</t>
  </si>
  <si>
    <t>Mio/mm³</t>
  </si>
  <si>
    <t>Hematocrit</t>
  </si>
  <si>
    <t>Hemoglobin</t>
  </si>
  <si>
    <t>Mean corpuscular hemoglobin content</t>
  </si>
  <si>
    <t>Mean corpuscular hemoglobin concentration</t>
  </si>
  <si>
    <t>Mean corpuscular volume</t>
  </si>
  <si>
    <t>Mean platelets volume</t>
  </si>
  <si>
    <t>Absolute number of eosinophiles</t>
  </si>
  <si>
    <t>Absolute number of granulocytes</t>
  </si>
  <si>
    <t>Absolute number of lymphocytes</t>
  </si>
  <si>
    <t>Absolute number of monocytes</t>
  </si>
  <si>
    <t>Percentage Eosinophile</t>
  </si>
  <si>
    <t>Percentage granulocytes</t>
  </si>
  <si>
    <t>Platelet</t>
  </si>
  <si>
    <t>Percentage lymphocytes</t>
  </si>
  <si>
    <t>Percentage monocytes</t>
  </si>
  <si>
    <t>Red blood cell</t>
  </si>
  <si>
    <t>Distribution index of red blood cells</t>
  </si>
  <si>
    <t>White blood cell</t>
  </si>
  <si>
    <t>C3HeB/FeJ</t>
  </si>
  <si>
    <t>control</t>
  </si>
  <si>
    <t>mutant</t>
  </si>
  <si>
    <t>m</t>
  </si>
  <si>
    <t>group</t>
  </si>
  <si>
    <t>mouse id</t>
  </si>
  <si>
    <t>birth</t>
  </si>
  <si>
    <t>age</t>
  </si>
  <si>
    <t>date_measure</t>
  </si>
  <si>
    <t>-</t>
  </si>
  <si>
    <t>10Â³/mmÂ³</t>
  </si>
  <si>
    <t>Mio/mmÂ³</t>
  </si>
  <si>
    <t>Day of measurement</t>
  </si>
  <si>
    <t>15.07.2008</t>
  </si>
  <si>
    <t>2008-12-18</t>
  </si>
  <si>
    <t>16.07.2008</t>
  </si>
  <si>
    <t>13.07.2008</t>
  </si>
  <si>
    <t>12.07.2008</t>
  </si>
  <si>
    <t>18.07.2008</t>
  </si>
  <si>
    <t>2008-12-17</t>
  </si>
  <si>
    <t>14.07.2008</t>
  </si>
  <si>
    <t>date measured</t>
  </si>
  <si>
    <t>Hematology 2. Blood collection age 20-21 weeks</t>
  </si>
  <si>
    <t>Supplement 1, Table 22, yellow marked parameters Figure 1 a-f</t>
  </si>
  <si>
    <t>Supplement 1, Table 23</t>
  </si>
  <si>
    <t>Chol</t>
  </si>
  <si>
    <t>Gluc</t>
  </si>
  <si>
    <t>ASAT</t>
  </si>
  <si>
    <t>ALAT</t>
  </si>
  <si>
    <t>LDH</t>
  </si>
  <si>
    <t>U/l</t>
  </si>
  <si>
    <t>mmol/l</t>
  </si>
  <si>
    <t>µmol/l</t>
  </si>
  <si>
    <t>ALP</t>
  </si>
  <si>
    <t>_bLOQ_</t>
  </si>
  <si>
    <t>Hematology, 1st Blood collection age 20-21 weeks</t>
  </si>
  <si>
    <t>Creatinine</t>
  </si>
  <si>
    <t>Exome_sequencing result output MVD013</t>
  </si>
  <si>
    <t>MTP_Position Num</t>
  </si>
  <si>
    <t>MTP_Position AlphaNum</t>
  </si>
  <si>
    <t>OD_Measurement            260 nm</t>
  </si>
  <si>
    <t>OD_Measurement            280 nm</t>
  </si>
  <si>
    <t>OD_Measurement            340 nm</t>
  </si>
  <si>
    <t>DNA RATIO 260 / 280</t>
  </si>
  <si>
    <t>Flag für Ratio</t>
  </si>
  <si>
    <t>Errechnete DNA-Ausbeute [ng/ul]</t>
  </si>
  <si>
    <t>Flag für Ausbeute</t>
  </si>
  <si>
    <t>errechnetes Auffüllvolumen DestWater</t>
  </si>
  <si>
    <t>empfohlenes Auffüllvolumen DestWater</t>
  </si>
  <si>
    <t>Transfer No ( 0 )    Yes ( 1 )</t>
  </si>
  <si>
    <t>GT</t>
  </si>
  <si>
    <t>Kit</t>
  </si>
  <si>
    <t>Kontolle AB</t>
  </si>
  <si>
    <t>A01</t>
  </si>
  <si>
    <t>0.1194</t>
  </si>
  <si>
    <t>0.0764</t>
  </si>
  <si>
    <t>0.03</t>
  </si>
  <si>
    <t>1.91</t>
  </si>
  <si>
    <t>59.0</t>
  </si>
  <si>
    <t>7.2</t>
  </si>
  <si>
    <t>ok</t>
  </si>
  <si>
    <t>B01</t>
  </si>
  <si>
    <t>0.069</t>
  </si>
  <si>
    <t>0.0512</t>
  </si>
  <si>
    <t>0.0285</t>
  </si>
  <si>
    <t>1.70</t>
  </si>
  <si>
    <t>15.5</t>
  </si>
  <si>
    <t>Low</t>
  </si>
  <si>
    <t>0</t>
  </si>
  <si>
    <t>C01</t>
  </si>
  <si>
    <t>0.1015</t>
  </si>
  <si>
    <t>0.0667</t>
  </si>
  <si>
    <t>0.0303</t>
  </si>
  <si>
    <t>1.93</t>
  </si>
  <si>
    <t>43.6</t>
  </si>
  <si>
    <t>D01</t>
  </si>
  <si>
    <t>0.1105</t>
  </si>
  <si>
    <t>0.0707</t>
  </si>
  <si>
    <t>0.0292</t>
  </si>
  <si>
    <t>1.97</t>
  </si>
  <si>
    <t>51.3</t>
  </si>
  <si>
    <t>1.1</t>
  </si>
  <si>
    <t>E01</t>
  </si>
  <si>
    <t>0.1096</t>
  </si>
  <si>
    <t>0.067</t>
  </si>
  <si>
    <t>2.21</t>
  </si>
  <si>
    <t>50.5</t>
  </si>
  <si>
    <t>0.4</t>
  </si>
  <si>
    <t>F01</t>
  </si>
  <si>
    <t>0.073</t>
  </si>
  <si>
    <t>0.0526</t>
  </si>
  <si>
    <t>0.0296</t>
  </si>
  <si>
    <t>1.83</t>
  </si>
  <si>
    <t>19.0</t>
  </si>
  <si>
    <t>G01</t>
  </si>
  <si>
    <t>0.078</t>
  </si>
  <si>
    <t>0.0571</t>
  </si>
  <si>
    <t>0.0329</t>
  </si>
  <si>
    <t>1.64</t>
  </si>
  <si>
    <t>23.3</t>
  </si>
  <si>
    <t>H01</t>
  </si>
  <si>
    <t>0.1165</t>
  </si>
  <si>
    <t>0.0729</t>
  </si>
  <si>
    <t>0.0294</t>
  </si>
  <si>
    <t>2.02</t>
  </si>
  <si>
    <t>56.5</t>
  </si>
  <si>
    <t>5.2</t>
  </si>
  <si>
    <t>A02</t>
  </si>
  <si>
    <t>0.1077</t>
  </si>
  <si>
    <t>0.0689</t>
  </si>
  <si>
    <t>0.0293</t>
  </si>
  <si>
    <t>2.00</t>
  </si>
  <si>
    <t>48.9</t>
  </si>
  <si>
    <t>B02</t>
  </si>
  <si>
    <t>0.1037</t>
  </si>
  <si>
    <t>0.0678</t>
  </si>
  <si>
    <t>0.0291</t>
  </si>
  <si>
    <t>45.5</t>
  </si>
  <si>
    <t>C02</t>
  </si>
  <si>
    <t>0.1047</t>
  </si>
  <si>
    <t>0.07</t>
  </si>
  <si>
    <t>0.0299</t>
  </si>
  <si>
    <t>1.82</t>
  </si>
  <si>
    <t>46.3</t>
  </si>
  <si>
    <t>D02</t>
  </si>
  <si>
    <t>0.1121</t>
  </si>
  <si>
    <t>0.0716</t>
  </si>
  <si>
    <t>0.0297</t>
  </si>
  <si>
    <t>52.7</t>
  </si>
  <si>
    <t>2.2</t>
  </si>
  <si>
    <t>E02</t>
  </si>
  <si>
    <t>0.1264</t>
  </si>
  <si>
    <t>0.0835</t>
  </si>
  <si>
    <t>0.042</t>
  </si>
  <si>
    <t>1.76</t>
  </si>
  <si>
    <t>65.0</t>
  </si>
  <si>
    <t>12.0</t>
  </si>
  <si>
    <t>F02</t>
  </si>
  <si>
    <t>0.0901</t>
  </si>
  <si>
    <t>0.0598</t>
  </si>
  <si>
    <t>0.0286</t>
  </si>
  <si>
    <t>2.03</t>
  </si>
  <si>
    <t>33.7</t>
  </si>
  <si>
    <t>G02</t>
  </si>
  <si>
    <t>0.102</t>
  </si>
  <si>
    <t>0.0692</t>
  </si>
  <si>
    <t>0.0353</t>
  </si>
  <si>
    <t>1.78</t>
  </si>
  <si>
    <t>44.0</t>
  </si>
  <si>
    <t>H02</t>
  </si>
  <si>
    <t>0.1011</t>
  </si>
  <si>
    <t>0.0664</t>
  </si>
  <si>
    <t>0.0309</t>
  </si>
  <si>
    <t>1.94</t>
  </si>
  <si>
    <t>43.2</t>
  </si>
  <si>
    <t>A03</t>
  </si>
  <si>
    <t>0.0992</t>
  </si>
  <si>
    <t>0.0289</t>
  </si>
  <si>
    <t>1.86</t>
  </si>
  <si>
    <t>41.6</t>
  </si>
  <si>
    <t>B03</t>
  </si>
  <si>
    <t>0.1299</t>
  </si>
  <si>
    <t>0.0797</t>
  </si>
  <si>
    <t>2.01</t>
  </si>
  <si>
    <t>68.1</t>
  </si>
  <si>
    <t>14.4</t>
  </si>
  <si>
    <t>wildtype</t>
  </si>
  <si>
    <t>C03</t>
  </si>
  <si>
    <t>0.105</t>
  </si>
  <si>
    <t>0.0679</t>
  </si>
  <si>
    <t>0.029</t>
  </si>
  <si>
    <t>46.6</t>
  </si>
  <si>
    <t>D03</t>
  </si>
  <si>
    <t>0.1289</t>
  </si>
  <si>
    <t>0.0804</t>
  </si>
  <si>
    <t>0.0338</t>
  </si>
  <si>
    <t>1.95</t>
  </si>
  <si>
    <t>67.2</t>
  </si>
  <si>
    <t>13.8</t>
  </si>
  <si>
    <t>E03</t>
  </si>
  <si>
    <t>0.1151</t>
  </si>
  <si>
    <t>0.0741</t>
  </si>
  <si>
    <t>0.0327</t>
  </si>
  <si>
    <t>55.3</t>
  </si>
  <si>
    <t>4.2</t>
  </si>
  <si>
    <t>F03</t>
  </si>
  <si>
    <t>0.0763</t>
  </si>
  <si>
    <t>0.06</t>
  </si>
  <si>
    <t>0.0378</t>
  </si>
  <si>
    <t>1.31</t>
  </si>
  <si>
    <t>21.8</t>
  </si>
  <si>
    <t>G03</t>
  </si>
  <si>
    <t>0.0823</t>
  </si>
  <si>
    <t>0.0614</t>
  </si>
  <si>
    <t>0.0359</t>
  </si>
  <si>
    <t>1.51</t>
  </si>
  <si>
    <t>27.0</t>
  </si>
  <si>
    <t>H03</t>
  </si>
  <si>
    <t>0.1694</t>
  </si>
  <si>
    <t>0.0955</t>
  </si>
  <si>
    <t>2.15</t>
  </si>
  <si>
    <t>102.1</t>
  </si>
  <si>
    <t>41.7</t>
  </si>
  <si>
    <t>A04</t>
  </si>
  <si>
    <t>0.1411</t>
  </si>
  <si>
    <t>0.0843</t>
  </si>
  <si>
    <t>2.06</t>
  </si>
  <si>
    <t>77.7</t>
  </si>
  <si>
    <t>22.2</t>
  </si>
  <si>
    <t>B04</t>
  </si>
  <si>
    <t>0.1032</t>
  </si>
  <si>
    <t>0.0287</t>
  </si>
  <si>
    <t>1.99</t>
  </si>
  <si>
    <t>45.0</t>
  </si>
  <si>
    <t>C04</t>
  </si>
  <si>
    <t>0.0946</t>
  </si>
  <si>
    <t>0.0645</t>
  </si>
  <si>
    <t>37.6</t>
  </si>
  <si>
    <t>D04</t>
  </si>
  <si>
    <t>0.0988</t>
  </si>
  <si>
    <t>0.0675</t>
  </si>
  <si>
    <t>0.0317</t>
  </si>
  <si>
    <t>1.77</t>
  </si>
  <si>
    <t>41.2</t>
  </si>
  <si>
    <t>E04</t>
  </si>
  <si>
    <t>0.1189</t>
  </si>
  <si>
    <t>0.0738</t>
  </si>
  <si>
    <t>0.0319</t>
  </si>
  <si>
    <t>2.04</t>
  </si>
  <si>
    <t>58.6</t>
  </si>
  <si>
    <t>6.9</t>
  </si>
  <si>
    <t>F04</t>
  </si>
  <si>
    <t>0.0882</t>
  </si>
  <si>
    <t>0.0601</t>
  </si>
  <si>
    <t>0.0315</t>
  </si>
  <si>
    <t>1.90</t>
  </si>
  <si>
    <t>32.1</t>
  </si>
  <si>
    <t>other line on same background</t>
  </si>
  <si>
    <t>G04</t>
  </si>
  <si>
    <t>0.0929</t>
  </si>
  <si>
    <t>0.0649</t>
  </si>
  <si>
    <t>1.72</t>
  </si>
  <si>
    <t>36.1</t>
  </si>
  <si>
    <t>H04</t>
  </si>
  <si>
    <t>0.0935</t>
  </si>
  <si>
    <t>0.0615</t>
  </si>
  <si>
    <t>0.0284</t>
  </si>
  <si>
    <t>36.7</t>
  </si>
  <si>
    <t>A05</t>
  </si>
  <si>
    <t>0.1284</t>
  </si>
  <si>
    <t>0.0747</t>
  </si>
  <si>
    <t>2.26</t>
  </si>
  <si>
    <t>66.8</t>
  </si>
  <si>
    <t>13.4</t>
  </si>
  <si>
    <t>B05</t>
  </si>
  <si>
    <t>0.1333</t>
  </si>
  <si>
    <t>0.0821</t>
  </si>
  <si>
    <t>0.0313</t>
  </si>
  <si>
    <t>1.98</t>
  </si>
  <si>
    <t>71.0</t>
  </si>
  <si>
    <t>16.8</t>
  </si>
  <si>
    <t>C05</t>
  </si>
  <si>
    <t>0.1079</t>
  </si>
  <si>
    <t>0.071</t>
  </si>
  <si>
    <t>0.0301</t>
  </si>
  <si>
    <t>1.87</t>
  </si>
  <si>
    <t>49.1</t>
  </si>
  <si>
    <t>D05</t>
  </si>
  <si>
    <t>0.1364</t>
  </si>
  <si>
    <t>0.0846</t>
  </si>
  <si>
    <t>73.7</t>
  </si>
  <si>
    <t>18.9</t>
  </si>
  <si>
    <t>E05</t>
  </si>
  <si>
    <t>0.1422</t>
  </si>
  <si>
    <t>0.0498</t>
  </si>
  <si>
    <t>1.46</t>
  </si>
  <si>
    <t>78.7</t>
  </si>
  <si>
    <t>22.9</t>
  </si>
  <si>
    <t>F05</t>
  </si>
  <si>
    <t>0.0613</t>
  </si>
  <si>
    <t>G05</t>
  </si>
  <si>
    <t>0.0775</t>
  </si>
  <si>
    <t>0.0558</t>
  </si>
  <si>
    <t>0.0324</t>
  </si>
  <si>
    <t>1.74</t>
  </si>
  <si>
    <t>H05</t>
  </si>
  <si>
    <t>0.1059</t>
  </si>
  <si>
    <t>0.0674</t>
  </si>
  <si>
    <t>47.4</t>
  </si>
  <si>
    <t>A06</t>
  </si>
  <si>
    <t>0.136</t>
  </si>
  <si>
    <t>0.0798</t>
  </si>
  <si>
    <t>0.0318</t>
  </si>
  <si>
    <t>2.16</t>
  </si>
  <si>
    <t>73.3</t>
  </si>
  <si>
    <t>18.7</t>
  </si>
  <si>
    <t>B06</t>
  </si>
  <si>
    <t>0.1087</t>
  </si>
  <si>
    <t>0.0706</t>
  </si>
  <si>
    <t>1.92</t>
  </si>
  <si>
    <t>49.8</t>
  </si>
  <si>
    <t>C06</t>
  </si>
  <si>
    <t>0.1112</t>
  </si>
  <si>
    <t>0.0765</t>
  </si>
  <si>
    <t>0.0328</t>
  </si>
  <si>
    <t>1.68</t>
  </si>
  <si>
    <t>51.9</t>
  </si>
  <si>
    <t>1.5</t>
  </si>
  <si>
    <t>D06</t>
  </si>
  <si>
    <t>0.1293</t>
  </si>
  <si>
    <t>0.0834</t>
  </si>
  <si>
    <t>0.0334</t>
  </si>
  <si>
    <t>67.5</t>
  </si>
  <si>
    <t>14.0</t>
  </si>
  <si>
    <t>E06</t>
  </si>
  <si>
    <t>0.1702</t>
  </si>
  <si>
    <t>0.0995</t>
  </si>
  <si>
    <t>0.0375</t>
  </si>
  <si>
    <t>102.8</t>
  </si>
  <si>
    <t>42.2</t>
  </si>
  <si>
    <t>F06</t>
  </si>
  <si>
    <t>0.1308</t>
  </si>
  <si>
    <t>0.0777</t>
  </si>
  <si>
    <t>2.14</t>
  </si>
  <si>
    <t>68.8</t>
  </si>
  <si>
    <t>15.1</t>
  </si>
  <si>
    <t>G06</t>
  </si>
  <si>
    <t>0.1358</t>
  </si>
  <si>
    <t>0.0302</t>
  </si>
  <si>
    <t>73.1</t>
  </si>
  <si>
    <t>18.5</t>
  </si>
  <si>
    <t>H06</t>
  </si>
  <si>
    <t>0.1343</t>
  </si>
  <si>
    <t>0.0774</t>
  </si>
  <si>
    <t>2.25</t>
  </si>
  <si>
    <t>71.8</t>
  </si>
  <si>
    <t>17.5</t>
  </si>
  <si>
    <t>A07</t>
  </si>
  <si>
    <t>0.1597</t>
  </si>
  <si>
    <t>0.0927</t>
  </si>
  <si>
    <t>0.0306</t>
  </si>
  <si>
    <t>2.08</t>
  </si>
  <si>
    <t>93.8</t>
  </si>
  <si>
    <t>35.0</t>
  </si>
  <si>
    <t>B07</t>
  </si>
  <si>
    <t>0.1428</t>
  </si>
  <si>
    <t>0.0865</t>
  </si>
  <si>
    <t>79.2</t>
  </si>
  <si>
    <t>C07</t>
  </si>
  <si>
    <t>0.1656</t>
  </si>
  <si>
    <t>0.0982</t>
  </si>
  <si>
    <t>98.8</t>
  </si>
  <si>
    <t>39.1</t>
  </si>
  <si>
    <t>D07</t>
  </si>
  <si>
    <t>0.1623</t>
  </si>
  <si>
    <t>0.0968</t>
  </si>
  <si>
    <t>0.0364</t>
  </si>
  <si>
    <t>96.0</t>
  </si>
  <si>
    <t>36.8</t>
  </si>
  <si>
    <t>E07</t>
  </si>
  <si>
    <t>0.17</t>
  </si>
  <si>
    <t>0.0298</t>
  </si>
  <si>
    <t>102.6</t>
  </si>
  <si>
    <t>42.1</t>
  </si>
  <si>
    <t>F07</t>
  </si>
  <si>
    <t>0.0965</t>
  </si>
  <si>
    <t>2.05</t>
  </si>
  <si>
    <t>G07</t>
  </si>
  <si>
    <t>0.1485</t>
  </si>
  <si>
    <t>0.088</t>
  </si>
  <si>
    <t>84.1</t>
  </si>
  <si>
    <t>27.3</t>
  </si>
  <si>
    <t>H07</t>
  </si>
  <si>
    <t>0.146</t>
  </si>
  <si>
    <t>81.9</t>
  </si>
  <si>
    <t>25.6</t>
  </si>
  <si>
    <t>A08</t>
  </si>
  <si>
    <t>0.1668</t>
  </si>
  <si>
    <t>2.07</t>
  </si>
  <si>
    <t>99.9</t>
  </si>
  <si>
    <t>39.9</t>
  </si>
  <si>
    <t>B08</t>
  </si>
  <si>
    <t>0.1393</t>
  </si>
  <si>
    <t>0.0848</t>
  </si>
  <si>
    <t>76.2</t>
  </si>
  <si>
    <t>20.9</t>
  </si>
  <si>
    <t>C08</t>
  </si>
  <si>
    <t>0.1439</t>
  </si>
  <si>
    <t>0.087</t>
  </si>
  <si>
    <t>80.1</t>
  </si>
  <si>
    <t>24.1</t>
  </si>
  <si>
    <t>D08</t>
  </si>
  <si>
    <t>0.1541</t>
  </si>
  <si>
    <t>0.0897</t>
  </si>
  <si>
    <t>2.09</t>
  </si>
  <si>
    <t>88.9</t>
  </si>
  <si>
    <t>31.1</t>
  </si>
  <si>
    <t>E08</t>
  </si>
  <si>
    <t>0.1628</t>
  </si>
  <si>
    <t>0.0956</t>
  </si>
  <si>
    <t>96.4</t>
  </si>
  <si>
    <t>37.1</t>
  </si>
  <si>
    <t>F08</t>
  </si>
  <si>
    <t>0.1355</t>
  </si>
  <si>
    <t>0.0801</t>
  </si>
  <si>
    <t>0.0275</t>
  </si>
  <si>
    <t>2.13</t>
  </si>
  <si>
    <t>72.9</t>
  </si>
  <si>
    <t>18.3</t>
  </si>
  <si>
    <t>G08</t>
  </si>
  <si>
    <t>0.1234</t>
  </si>
  <si>
    <t>0.077</t>
  </si>
  <si>
    <t>62.4</t>
  </si>
  <si>
    <t>10.0</t>
  </si>
  <si>
    <t>H08</t>
  </si>
  <si>
    <t>0.1363</t>
  </si>
  <si>
    <t>73.6</t>
  </si>
  <si>
    <t>A09</t>
  </si>
  <si>
    <t>0.1427</t>
  </si>
  <si>
    <t>0.0847</t>
  </si>
  <si>
    <t>0.0276</t>
  </si>
  <si>
    <t>79.1</t>
  </si>
  <si>
    <t>B09</t>
  </si>
  <si>
    <t>0.1429</t>
  </si>
  <si>
    <t>0.0887</t>
  </si>
  <si>
    <t>0.033</t>
  </si>
  <si>
    <t>79.3</t>
  </si>
  <si>
    <t>23.4</t>
  </si>
  <si>
    <t>C09</t>
  </si>
  <si>
    <t>0.127</t>
  </si>
  <si>
    <t>65.5</t>
  </si>
  <si>
    <t>12.4</t>
  </si>
  <si>
    <t>D09</t>
  </si>
  <si>
    <t>0.1294</t>
  </si>
  <si>
    <t>0.0799</t>
  </si>
  <si>
    <t>0.0307</t>
  </si>
  <si>
    <t>67.6</t>
  </si>
  <si>
    <t>14.1</t>
  </si>
  <si>
    <t>E09</t>
  </si>
  <si>
    <t>0.1556</t>
  </si>
  <si>
    <t>0.0904</t>
  </si>
  <si>
    <t>2.10</t>
  </si>
  <si>
    <t>90.2</t>
  </si>
  <si>
    <t>32.2</t>
  </si>
  <si>
    <t>F09</t>
  </si>
  <si>
    <t>0.1129</t>
  </si>
  <si>
    <t>0.0737</t>
  </si>
  <si>
    <t>0.0322</t>
  </si>
  <si>
    <t>53.4</t>
  </si>
  <si>
    <t>2.7</t>
  </si>
  <si>
    <t>G09</t>
  </si>
  <si>
    <t>0.1124</t>
  </si>
  <si>
    <t>0.0712</t>
  </si>
  <si>
    <t>53.0</t>
  </si>
  <si>
    <t>2.4</t>
  </si>
  <si>
    <t>H09</t>
  </si>
  <si>
    <t>0.1306</t>
  </si>
  <si>
    <t>0.0779</t>
  </si>
  <si>
    <t>68.7</t>
  </si>
  <si>
    <t>14.9</t>
  </si>
  <si>
    <t>A10</t>
  </si>
  <si>
    <t>0.1246</t>
  </si>
  <si>
    <t>0.0753</t>
  </si>
  <si>
    <t>0.0283</t>
  </si>
  <si>
    <t>2.11</t>
  </si>
  <si>
    <t>63.5</t>
  </si>
  <si>
    <t>10.8</t>
  </si>
  <si>
    <t>B10</t>
  </si>
  <si>
    <t>0.0853</t>
  </si>
  <si>
    <t>C10</t>
  </si>
  <si>
    <t>0.1275</t>
  </si>
  <si>
    <t>0.0796</t>
  </si>
  <si>
    <t>1.96</t>
  </si>
  <si>
    <t>66.0</t>
  </si>
  <si>
    <t>12.8</t>
  </si>
  <si>
    <t>D10</t>
  </si>
  <si>
    <t>0.122</t>
  </si>
  <si>
    <t>0.0762</t>
  </si>
  <si>
    <t>0.0271</t>
  </si>
  <si>
    <t>61.2</t>
  </si>
  <si>
    <t>9.0</t>
  </si>
  <si>
    <t>E10</t>
  </si>
  <si>
    <t>0.1143</t>
  </si>
  <si>
    <t>0.0773</t>
  </si>
  <si>
    <t>0.0344</t>
  </si>
  <si>
    <t>54.6</t>
  </si>
  <si>
    <t>3.7</t>
  </si>
  <si>
    <t>F10</t>
  </si>
  <si>
    <t>0.0701</t>
  </si>
  <si>
    <t>0.0379</t>
  </si>
  <si>
    <t>41.8</t>
  </si>
  <si>
    <t>G10</t>
  </si>
  <si>
    <t>0.1061</t>
  </si>
  <si>
    <t>0.0673</t>
  </si>
  <si>
    <t>47.5</t>
  </si>
  <si>
    <t>H10</t>
  </si>
  <si>
    <t>0.1004</t>
  </si>
  <si>
    <t>0.0671</t>
  </si>
  <si>
    <t>0.032</t>
  </si>
  <si>
    <t>42.6</t>
  </si>
  <si>
    <t>A11</t>
  </si>
  <si>
    <t>0.0912</t>
  </si>
  <si>
    <t>0.0612</t>
  </si>
  <si>
    <t>34.7</t>
  </si>
  <si>
    <t>B11</t>
  </si>
  <si>
    <t>0.1253</t>
  </si>
  <si>
    <t>0.0758</t>
  </si>
  <si>
    <t>64.1</t>
  </si>
  <si>
    <t>11.3</t>
  </si>
  <si>
    <t>C11</t>
  </si>
  <si>
    <t>0.091</t>
  </si>
  <si>
    <t>0.0608</t>
  </si>
  <si>
    <t>34.5</t>
  </si>
  <si>
    <t>D11</t>
  </si>
  <si>
    <t>0.0575</t>
  </si>
  <si>
    <t>28.0</t>
  </si>
  <si>
    <t>85</t>
  </si>
  <si>
    <t>E11</t>
  </si>
  <si>
    <t>0.1048</t>
  </si>
  <si>
    <t>46.4</t>
  </si>
  <si>
    <t>86</t>
  </si>
  <si>
    <t>F11</t>
  </si>
  <si>
    <t>0.0699</t>
  </si>
  <si>
    <t>87</t>
  </si>
  <si>
    <t>G11</t>
  </si>
  <si>
    <t>0.0898</t>
  </si>
  <si>
    <t>33.5</t>
  </si>
  <si>
    <t>88</t>
  </si>
  <si>
    <t>H11</t>
  </si>
  <si>
    <t>0.0972</t>
  </si>
  <si>
    <t>0.0343</t>
  </si>
  <si>
    <t>1.79</t>
  </si>
  <si>
    <t>39.8</t>
  </si>
  <si>
    <t>89</t>
  </si>
  <si>
    <t>A12</t>
  </si>
  <si>
    <t>0.0945</t>
  </si>
  <si>
    <t>0.0611</t>
  </si>
  <si>
    <t>0.0288</t>
  </si>
  <si>
    <t>37.5</t>
  </si>
  <si>
    <t>90</t>
  </si>
  <si>
    <t>B12</t>
  </si>
  <si>
    <t>0.0767</t>
  </si>
  <si>
    <t>0.0528</t>
  </si>
  <si>
    <t>0.0267</t>
  </si>
  <si>
    <t>91</t>
  </si>
  <si>
    <t>C12</t>
  </si>
  <si>
    <t>0.0952</t>
  </si>
  <si>
    <t>0.0626</t>
  </si>
  <si>
    <t>38.1</t>
  </si>
  <si>
    <t>92</t>
  </si>
  <si>
    <t>D12</t>
  </si>
  <si>
    <t>0.1024</t>
  </si>
  <si>
    <t>0.0666</t>
  </si>
  <si>
    <t>0.0305</t>
  </si>
  <si>
    <t>44.3</t>
  </si>
  <si>
    <t>93</t>
  </si>
  <si>
    <t>E12</t>
  </si>
  <si>
    <t>0.0997</t>
  </si>
  <si>
    <t>0.0648</t>
  </si>
  <si>
    <t>42.0</t>
  </si>
  <si>
    <t>94</t>
  </si>
  <si>
    <t>F12</t>
  </si>
  <si>
    <t>0.0808</t>
  </si>
  <si>
    <t>0.031</t>
  </si>
  <si>
    <t>1.80</t>
  </si>
  <si>
    <t>25.7</t>
  </si>
  <si>
    <t>95</t>
  </si>
  <si>
    <t>G12</t>
  </si>
  <si>
    <t>0.0964</t>
  </si>
  <si>
    <t>0.062</t>
  </si>
  <si>
    <t>39.2</t>
  </si>
  <si>
    <t>96</t>
  </si>
  <si>
    <t>H12</t>
  </si>
  <si>
    <t>0.0546</t>
  </si>
  <si>
    <t>0.0279</t>
  </si>
  <si>
    <t>wt: homozygot Wildtyp</t>
  </si>
  <si>
    <t>het: heterozygot Kit mutant</t>
  </si>
  <si>
    <t>Results RFLP-PCR</t>
  </si>
  <si>
    <t>Mouse ID</t>
  </si>
  <si>
    <t>date:</t>
  </si>
  <si>
    <t>phenotype</t>
  </si>
  <si>
    <t>no.</t>
  </si>
  <si>
    <t>Genotyp Lightscanner</t>
  </si>
  <si>
    <t>RBC(10^6/uL)</t>
  </si>
  <si>
    <t>18.11.2013</t>
  </si>
  <si>
    <t>MVD013:het</t>
  </si>
  <si>
    <t xml:space="preserve"> +/-</t>
  </si>
  <si>
    <t>02.12.2013</t>
  </si>
  <si>
    <t>07.12.2013</t>
  </si>
  <si>
    <t>MVD013:wt</t>
  </si>
  <si>
    <t>20.01.2014</t>
  </si>
  <si>
    <t>24.06.2014</t>
  </si>
  <si>
    <t>mismatch</t>
  </si>
  <si>
    <t>27.05.2014</t>
  </si>
  <si>
    <t>28.05.2014</t>
  </si>
  <si>
    <t>29.05.2014</t>
  </si>
  <si>
    <t>16.11.2014</t>
  </si>
  <si>
    <t>14.12.2014</t>
  </si>
  <si>
    <t>22.10.2014</t>
  </si>
  <si>
    <t>23.10.2014</t>
  </si>
  <si>
    <t>09.12.2014</t>
  </si>
  <si>
    <t>05.12.2014</t>
  </si>
  <si>
    <t>20.11.2014</t>
  </si>
  <si>
    <t>24.10.2014</t>
  </si>
  <si>
    <t>13.07.2014</t>
  </si>
  <si>
    <t>Genotyping results Lightscanner</t>
  </si>
  <si>
    <t>abc-blood counter</t>
  </si>
  <si>
    <t>Sysmex</t>
  </si>
  <si>
    <t>no data</t>
  </si>
  <si>
    <t>Blood cell count (Sysmex-XT2000iV)</t>
  </si>
  <si>
    <t>blue: low values, orange: high values</t>
  </si>
  <si>
    <t>Phenotype</t>
  </si>
  <si>
    <t>mismatch, exchanged?</t>
  </si>
  <si>
    <t>Acquired_cells_30000</t>
  </si>
  <si>
    <t>CD3_express_T_cell</t>
  </si>
  <si>
    <t>CD4_express_T_cell</t>
  </si>
  <si>
    <t>CD8_express_T_cell</t>
  </si>
  <si>
    <t>CD4_T_cell_CD25_expr</t>
  </si>
  <si>
    <t>gamma-delta_T_cells</t>
  </si>
  <si>
    <t>CD4_T_cell_CD62L_exp</t>
  </si>
  <si>
    <t>CD4_T_cell_CD44_expr</t>
  </si>
  <si>
    <t>L_selectin_exp_CD8</t>
  </si>
  <si>
    <t>CD8_T_cell_CD44_expr</t>
  </si>
  <si>
    <t>Gr1_CD11b_express</t>
  </si>
  <si>
    <t>Monocyte_gate</t>
  </si>
  <si>
    <t>NK_T_cells</t>
  </si>
  <si>
    <t>NK_cell</t>
  </si>
  <si>
    <t>CD19_express_B_cell</t>
  </si>
  <si>
    <t>B_cell_IgD_high</t>
  </si>
  <si>
    <t>B1_cells</t>
  </si>
  <si>
    <t>B_cell_MHC_II_B220</t>
  </si>
  <si>
    <t>NK_CD11b_express</t>
  </si>
  <si>
    <t>count</t>
  </si>
  <si>
    <t>EU_Number of leukocytes Over 30000</t>
  </si>
  <si>
    <t>CD45+/T cells</t>
  </si>
  <si>
    <t>CD45+/CD3+CD4+</t>
  </si>
  <si>
    <t>CD45+/CD3+CD8+</t>
  </si>
  <si>
    <t>CD3+CD4+/CD25+</t>
  </si>
  <si>
    <t>CD45+/CD3+gammadeltaTCR+</t>
  </si>
  <si>
    <t>CD3+CD4+/CD62L+</t>
  </si>
  <si>
    <t>CD3+CD4+/CD44+</t>
  </si>
  <si>
    <t>CD3+CD8+/CD62L+</t>
  </si>
  <si>
    <t>CD3+CD8+/CD44+</t>
  </si>
  <si>
    <t>CD45+/CD11b+Gr1+</t>
  </si>
  <si>
    <t>CD45+/NK-Gr1-CD11b+</t>
  </si>
  <si>
    <t>CD45+/CD5+NK+</t>
  </si>
  <si>
    <t>CD45+/CD5-NK+</t>
  </si>
  <si>
    <t>CD45+/B cells</t>
  </si>
  <si>
    <t>B cells/IgD+</t>
  </si>
  <si>
    <t>B cells/CD5+</t>
  </si>
  <si>
    <t>B cells/B220+MHCclassII+</t>
  </si>
  <si>
    <t>NK+/CD11b+</t>
  </si>
  <si>
    <t xml:space="preserve">ESLIM_018_001_010; live, CD45+; optional; number of leukocytes over 30000_x000D_
</t>
  </si>
  <si>
    <t>T cells (CD3+ cells; percentage of living leukocytes)</t>
  </si>
  <si>
    <t>CD4+ T cells (percentage of living leukocytes)</t>
  </si>
  <si>
    <t>CD8+ T cells (percentage of living leukocytes)</t>
  </si>
  <si>
    <t>CD25+ CD4+ T cells (regulatory T cells; percentage of CD4+ T cells)</t>
  </si>
  <si>
    <t>gamma-delta T cells; gdTCR+ CD3e+</t>
  </si>
  <si>
    <t>L-selectin expressing CD4 T cells; CD4+CD3e+CD62L+</t>
  </si>
  <si>
    <t>CD44 expressing CD4 T cells; CD4+CD3e+CD44+</t>
  </si>
  <si>
    <t>L-selectin expressing CD8 T cells; CD8a+CD3e+CD62L+</t>
  </si>
  <si>
    <t>CD44 expressing CD8 T cells; CD8a+CD3e+CD44+</t>
  </si>
  <si>
    <t>Granulocytes (CD11b+Gr1++; as percentage of living leukocytes)</t>
  </si>
  <si>
    <t>Monocytes (gated on non-NK cells, non-Granulocytes, CD11b+ cells; shown as percentage of living leukocytes)</t>
  </si>
  <si>
    <t>NK T cells; NK+CD5+</t>
  </si>
  <si>
    <t>NK cells (pregated on non-T ells; shown as percentage of living leukocytes)</t>
  </si>
  <si>
    <t>B cells (CD19+ cells; percentage of living leukocytes)</t>
  </si>
  <si>
    <t>B cells expressing high levels of IgD (as percentage of B cells)</t>
  </si>
  <si>
    <t>B-1 cells; CD19+CD5+</t>
  </si>
  <si>
    <t>MHC II and B220 co-expressing B cells; CD19+MHC II+B220+</t>
  </si>
  <si>
    <t>CD11b expressing NK cells; CD11b+NK+CD5-</t>
  </si>
  <si>
    <t>_PNM-EQ_</t>
  </si>
  <si>
    <t>_PNM-EQ_: Parameter not measured, equipment problem</t>
  </si>
  <si>
    <t>Result FACS analysis</t>
  </si>
  <si>
    <t>Supplement 1, Table 24</t>
  </si>
  <si>
    <t>date</t>
  </si>
  <si>
    <t>date measure</t>
  </si>
  <si>
    <t>IgM</t>
  </si>
  <si>
    <t>IgA</t>
  </si>
  <si>
    <t>IgG1</t>
  </si>
  <si>
    <t>IgG2a</t>
  </si>
  <si>
    <t>IgG2b</t>
  </si>
  <si>
    <t>IgG3</t>
  </si>
  <si>
    <t>IgE</t>
  </si>
  <si>
    <t>ng/ml</t>
  </si>
  <si>
    <t>Ig M</t>
  </si>
  <si>
    <t>Ig A</t>
  </si>
  <si>
    <t>Ig G1</t>
  </si>
  <si>
    <t>Ig G2a</t>
  </si>
  <si>
    <t>Ig G2b</t>
  </si>
  <si>
    <t>Ig G3</t>
  </si>
  <si>
    <t>_PNM-SL_</t>
  </si>
  <si>
    <t>controls</t>
  </si>
  <si>
    <t>mutants</t>
  </si>
  <si>
    <t>Bioplex results</t>
  </si>
  <si>
    <t>Supplement 1, Table 26</t>
  </si>
  <si>
    <t>BMD</t>
  </si>
  <si>
    <t>BMC</t>
  </si>
  <si>
    <t>Body_Length</t>
  </si>
  <si>
    <t>Body_Weight</t>
  </si>
  <si>
    <t>Fat_mass</t>
  </si>
  <si>
    <t>Lean_mass</t>
  </si>
  <si>
    <t>Results DEXA</t>
  </si>
  <si>
    <t>Supplement 1, Table 1</t>
  </si>
  <si>
    <t>µg/ml</t>
  </si>
  <si>
    <t>_PNM-SL_: No data, sample problem</t>
  </si>
  <si>
    <t>IpGTT Results</t>
  </si>
  <si>
    <t>Supplement 1, Figures page 2</t>
  </si>
  <si>
    <t>origin</t>
  </si>
  <si>
    <t>DHEA</t>
  </si>
  <si>
    <t>Testosterone</t>
  </si>
  <si>
    <t>pg/ml</t>
  </si>
  <si>
    <t>Testosteron</t>
  </si>
  <si>
    <t>mating</t>
  </si>
  <si>
    <t>_AUL_</t>
  </si>
  <si>
    <t>Results steroid measurements</t>
  </si>
  <si>
    <t>Supplement 1, Table 28</t>
  </si>
  <si>
    <t>SBP</t>
  </si>
  <si>
    <t>mm Hg</t>
  </si>
  <si>
    <t>Systolic blood pressure</t>
  </si>
  <si>
    <t>[n/a]</t>
  </si>
  <si>
    <t>_DIED_</t>
  </si>
  <si>
    <t>DBP</t>
  </si>
  <si>
    <t>Diastolic blood pressure</t>
  </si>
  <si>
    <t>MAP</t>
  </si>
  <si>
    <t>Mean arterial pressure</t>
  </si>
  <si>
    <t>Pulse</t>
  </si>
  <si>
    <t>bpm</t>
  </si>
  <si>
    <t>SBP_45</t>
  </si>
  <si>
    <t>SBP_46</t>
  </si>
  <si>
    <t>SBP_47</t>
  </si>
  <si>
    <t>SBP_48</t>
  </si>
  <si>
    <t>SBP_49</t>
  </si>
  <si>
    <t>DBP_45</t>
  </si>
  <si>
    <t>DBP_46</t>
  </si>
  <si>
    <t>DBP_47</t>
  </si>
  <si>
    <t>DBP_48</t>
  </si>
  <si>
    <t>DBP_49</t>
  </si>
  <si>
    <t>MAP_45</t>
  </si>
  <si>
    <t>MAP_46</t>
  </si>
  <si>
    <t>MAP_47</t>
  </si>
  <si>
    <t>MAP_48</t>
  </si>
  <si>
    <t>MAP_49</t>
  </si>
  <si>
    <t>Pulse_45</t>
  </si>
  <si>
    <t>Pulse_46</t>
  </si>
  <si>
    <t>Pulse_47</t>
  </si>
  <si>
    <t>Pulse_48</t>
  </si>
  <si>
    <t>Pulse_49</t>
  </si>
  <si>
    <t>SBP_36</t>
  </si>
  <si>
    <t>SBP_37</t>
  </si>
  <si>
    <t>SBP_38</t>
  </si>
  <si>
    <t>SBP_39</t>
  </si>
  <si>
    <t>SBP_40</t>
  </si>
  <si>
    <t>SBP_41</t>
  </si>
  <si>
    <t>SBP_42</t>
  </si>
  <si>
    <t>SBP_43</t>
  </si>
  <si>
    <t>SBP_44</t>
  </si>
  <si>
    <t>DBP_36</t>
  </si>
  <si>
    <t>DBP_37</t>
  </si>
  <si>
    <t>DBP_38</t>
  </si>
  <si>
    <t>DBP_39</t>
  </si>
  <si>
    <t>DBP_40</t>
  </si>
  <si>
    <t>DBP_41</t>
  </si>
  <si>
    <t>DBP_42</t>
  </si>
  <si>
    <t>DBP_43</t>
  </si>
  <si>
    <t>DBP_44</t>
  </si>
  <si>
    <t>MAP_36</t>
  </si>
  <si>
    <t>MAP_37</t>
  </si>
  <si>
    <t>MAP_38</t>
  </si>
  <si>
    <t>MAP_39</t>
  </si>
  <si>
    <t>MAP_40</t>
  </si>
  <si>
    <t>MAP_41</t>
  </si>
  <si>
    <t>MAP_42</t>
  </si>
  <si>
    <t>MAP_43</t>
  </si>
  <si>
    <t>MAP_44</t>
  </si>
  <si>
    <t>Pulse_36</t>
  </si>
  <si>
    <t>Pulse_37</t>
  </si>
  <si>
    <t>Pulse_38</t>
  </si>
  <si>
    <t>Pulse_39</t>
  </si>
  <si>
    <t>Pulse_40</t>
  </si>
  <si>
    <t>Pulse_41</t>
  </si>
  <si>
    <t>Pulse_42</t>
  </si>
  <si>
    <t>Pulse_43</t>
  </si>
  <si>
    <t>Pulse_44</t>
  </si>
  <si>
    <t>SBP_31</t>
  </si>
  <si>
    <t>SBP_32</t>
  </si>
  <si>
    <t>SBP_33</t>
  </si>
  <si>
    <t>SBP_34</t>
  </si>
  <si>
    <t>SBP_35</t>
  </si>
  <si>
    <t>DBP_31</t>
  </si>
  <si>
    <t>DBP_32</t>
  </si>
  <si>
    <t>DBP_33</t>
  </si>
  <si>
    <t>DBP_34</t>
  </si>
  <si>
    <t>DBP_35</t>
  </si>
  <si>
    <t>MAP_31</t>
  </si>
  <si>
    <t>MAP_32</t>
  </si>
  <si>
    <t>MAP_33</t>
  </si>
  <si>
    <t>MAP_34</t>
  </si>
  <si>
    <t>MAP_35</t>
  </si>
  <si>
    <t>Pulse_31</t>
  </si>
  <si>
    <t>Pulse_32</t>
  </si>
  <si>
    <t>Pulse_33</t>
  </si>
  <si>
    <t>Pulse_34</t>
  </si>
  <si>
    <t>Pulse_35</t>
  </si>
  <si>
    <t>SBP_30</t>
  </si>
  <si>
    <t>DBP_30</t>
  </si>
  <si>
    <t>MAP_30</t>
  </si>
  <si>
    <t>Pulse_30</t>
  </si>
  <si>
    <t>datetime_proc_start</t>
  </si>
  <si>
    <t>Date/time of procedure start</t>
  </si>
  <si>
    <t>2008-11-12 00:00:00</t>
  </si>
  <si>
    <t>2008-11-11 00:00:00</t>
  </si>
  <si>
    <t>2008-11-13 00:00:00</t>
  </si>
  <si>
    <t>SBP_1</t>
  </si>
  <si>
    <t>SBP_2</t>
  </si>
  <si>
    <t>SBP_3</t>
  </si>
  <si>
    <t>SBP_4</t>
  </si>
  <si>
    <t>SBP_5</t>
  </si>
  <si>
    <t>SBP_6</t>
  </si>
  <si>
    <t>SBP_7</t>
  </si>
  <si>
    <t>SBP_8</t>
  </si>
  <si>
    <t>SBP_9</t>
  </si>
  <si>
    <t>SBP_10</t>
  </si>
  <si>
    <t>SBP_11</t>
  </si>
  <si>
    <t>SBP_12</t>
  </si>
  <si>
    <t>SBP_13</t>
  </si>
  <si>
    <t>SBP_14</t>
  </si>
  <si>
    <t>SBP_15</t>
  </si>
  <si>
    <t>SBP_16</t>
  </si>
  <si>
    <t>SBP_17</t>
  </si>
  <si>
    <t>SBP_18</t>
  </si>
  <si>
    <t>SBP_19</t>
  </si>
  <si>
    <t>SBP_20</t>
  </si>
  <si>
    <t>SBP_21</t>
  </si>
  <si>
    <t>SBP_22</t>
  </si>
  <si>
    <t>SBP_23</t>
  </si>
  <si>
    <t>SBP_24</t>
  </si>
  <si>
    <t>SBP_25</t>
  </si>
  <si>
    <t>SBP_26</t>
  </si>
  <si>
    <t>SBP_27</t>
  </si>
  <si>
    <t>SBP_28</t>
  </si>
  <si>
    <t>SBP_29</t>
  </si>
  <si>
    <t>DBP_1</t>
  </si>
  <si>
    <t>DBP_2</t>
  </si>
  <si>
    <t>DBP_3</t>
  </si>
  <si>
    <t>DBP_4</t>
  </si>
  <si>
    <t>DBP_5</t>
  </si>
  <si>
    <t>DBP_6</t>
  </si>
  <si>
    <t>DBP_7</t>
  </si>
  <si>
    <t>DBP_8</t>
  </si>
  <si>
    <t>DBP_9</t>
  </si>
  <si>
    <t>DBP_10</t>
  </si>
  <si>
    <t>DBP_11</t>
  </si>
  <si>
    <t>DBP_12</t>
  </si>
  <si>
    <t>DBP_13</t>
  </si>
  <si>
    <t>DBP_14</t>
  </si>
  <si>
    <t>DBP_15</t>
  </si>
  <si>
    <t>DBP_16</t>
  </si>
  <si>
    <t>DBP_17</t>
  </si>
  <si>
    <t>DBP_18</t>
  </si>
  <si>
    <t>DBP_19</t>
  </si>
  <si>
    <t>DBP_20</t>
  </si>
  <si>
    <t>DBP_21</t>
  </si>
  <si>
    <t>DBP_22</t>
  </si>
  <si>
    <t>DBP_23</t>
  </si>
  <si>
    <t>DBP_24</t>
  </si>
  <si>
    <t>DBP_25</t>
  </si>
  <si>
    <t>DBP_26</t>
  </si>
  <si>
    <t>DBP_27</t>
  </si>
  <si>
    <t>DBP_28</t>
  </si>
  <si>
    <t>DBP_29</t>
  </si>
  <si>
    <t>MAP_1</t>
  </si>
  <si>
    <t>MAP_2</t>
  </si>
  <si>
    <t>MAP_3</t>
  </si>
  <si>
    <t>MAP_4</t>
  </si>
  <si>
    <t>MAP_5</t>
  </si>
  <si>
    <t>MAP_6</t>
  </si>
  <si>
    <t>MAP_7</t>
  </si>
  <si>
    <t>MAP_8</t>
  </si>
  <si>
    <t>MAP_9</t>
  </si>
  <si>
    <t>MAP_10</t>
  </si>
  <si>
    <t>MAP_11</t>
  </si>
  <si>
    <t>MAP_12</t>
  </si>
  <si>
    <t>MAP_13</t>
  </si>
  <si>
    <t>MAP_14</t>
  </si>
  <si>
    <t>MAP_15</t>
  </si>
  <si>
    <t>MAP_16</t>
  </si>
  <si>
    <t>MAP_17</t>
  </si>
  <si>
    <t>MAP_18</t>
  </si>
  <si>
    <t>MAP_19</t>
  </si>
  <si>
    <t>MAP_20</t>
  </si>
  <si>
    <t>MAP_21</t>
  </si>
  <si>
    <t>MAP_22</t>
  </si>
  <si>
    <t>MAP_23</t>
  </si>
  <si>
    <t>MAP_24</t>
  </si>
  <si>
    <t>MAP_25</t>
  </si>
  <si>
    <t>MAP_26</t>
  </si>
  <si>
    <t>MAP_27</t>
  </si>
  <si>
    <t>MAP_28</t>
  </si>
  <si>
    <t>MAP_29</t>
  </si>
  <si>
    <t>Pulse_1</t>
  </si>
  <si>
    <t>Pulse_2</t>
  </si>
  <si>
    <t>Pulse_3</t>
  </si>
  <si>
    <t>Pulse_4</t>
  </si>
  <si>
    <t>Pulse_5</t>
  </si>
  <si>
    <t>Pulse_6</t>
  </si>
  <si>
    <t>Pulse_7</t>
  </si>
  <si>
    <t>Pulse_8</t>
  </si>
  <si>
    <t>Pulse_9</t>
  </si>
  <si>
    <t>Pulse_10</t>
  </si>
  <si>
    <t>Pulse_11</t>
  </si>
  <si>
    <t>Pulse_12</t>
  </si>
  <si>
    <t>Pulse_13</t>
  </si>
  <si>
    <t>Pulse_14</t>
  </si>
  <si>
    <t>Pulse_15</t>
  </si>
  <si>
    <t>Pulse_16</t>
  </si>
  <si>
    <t>Pulse_17</t>
  </si>
  <si>
    <t>Pulse_18</t>
  </si>
  <si>
    <t>Pulse_19</t>
  </si>
  <si>
    <t>Pulse_20</t>
  </si>
  <si>
    <t>Pulse_21</t>
  </si>
  <si>
    <t>Pulse_22</t>
  </si>
  <si>
    <t>Pulse_23</t>
  </si>
  <si>
    <t>Pulse_24</t>
  </si>
  <si>
    <t>Pulse_25</t>
  </si>
  <si>
    <t>Pulse_26</t>
  </si>
  <si>
    <t>Pulse_27</t>
  </si>
  <si>
    <t>Pulse_28</t>
  </si>
  <si>
    <t>Pulse_29</t>
  </si>
  <si>
    <t>Results blood pressure measurements</t>
  </si>
  <si>
    <t>Supplement 1, Table 29</t>
  </si>
  <si>
    <t>LVIDd</t>
  </si>
  <si>
    <t>LVIDs</t>
  </si>
  <si>
    <t>Heart_rate_Echo</t>
  </si>
  <si>
    <t>FS</t>
  </si>
  <si>
    <t>LVvol_d</t>
  </si>
  <si>
    <t>LVvol_s</t>
  </si>
  <si>
    <t>EF</t>
  </si>
  <si>
    <t>mm</t>
  </si>
  <si>
    <t>ml</t>
  </si>
  <si>
    <t>Fractional shortening</t>
  </si>
  <si>
    <t>Left ventricular internal dimension in diastole</t>
  </si>
  <si>
    <t>Left ventricular internal dimension in systole</t>
  </si>
  <si>
    <t xml:space="preserve">Heart rate_x000D_
</t>
  </si>
  <si>
    <t xml:space="preserve">Left ventricular volume in diastole_x000D_
_x000D_
_x000D_
</t>
  </si>
  <si>
    <t xml:space="preserve">Left ventricular volume in systole_x000D_
_x000D_
_x000D_
</t>
  </si>
  <si>
    <t xml:space="preserve">Ejection fraction_x000D_
_x000D_
_x000D_
_x000D_
</t>
  </si>
  <si>
    <t>Results evaluation Echocardiography</t>
  </si>
  <si>
    <t>Supplement 1, Table 30</t>
  </si>
  <si>
    <t>days</t>
  </si>
  <si>
    <t>no picture</t>
  </si>
  <si>
    <t>no result</t>
  </si>
  <si>
    <t>device used</t>
  </si>
  <si>
    <t>Blood cell count phenotype</t>
  </si>
  <si>
    <t>ID</t>
  </si>
  <si>
    <t>DOB</t>
  </si>
  <si>
    <t>Date</t>
  </si>
  <si>
    <t>TG</t>
  </si>
  <si>
    <t>TiBC</t>
  </si>
  <si>
    <t>UIBC</t>
  </si>
  <si>
    <t>NEFA</t>
  </si>
  <si>
    <t>mutant male</t>
  </si>
  <si>
    <t>09.01.2009</t>
  </si>
  <si>
    <t>wildtype male</t>
  </si>
  <si>
    <t>mutant female</t>
  </si>
  <si>
    <t>wildtype female</t>
  </si>
  <si>
    <t>03.12.2008</t>
  </si>
  <si>
    <t>potassium</t>
  </si>
  <si>
    <t>calcium</t>
  </si>
  <si>
    <t>chloride</t>
  </si>
  <si>
    <t>phosphate</t>
  </si>
  <si>
    <t>total protein</t>
  </si>
  <si>
    <t>mg/dl</t>
  </si>
  <si>
    <t>sodium</t>
  </si>
  <si>
    <t>urea</t>
  </si>
  <si>
    <t>cholesterol</t>
  </si>
  <si>
    <t>triglyceride</t>
  </si>
  <si>
    <t>glucose</t>
  </si>
  <si>
    <t>lactate</t>
  </si>
  <si>
    <t>ferritin</t>
  </si>
  <si>
    <t>transferrin</t>
  </si>
  <si>
    <t>iron</t>
  </si>
  <si>
    <t>µg/dl</t>
  </si>
  <si>
    <t>albumin</t>
  </si>
  <si>
    <t>alpha-amylase</t>
  </si>
  <si>
    <t>sample collection</t>
  </si>
  <si>
    <t>analysis</t>
  </si>
  <si>
    <t>calculated</t>
  </si>
  <si>
    <t>measured unsaturated iron binding capacity (UIBC)</t>
  </si>
  <si>
    <t>calculated total iron binding capacity (TIBC)</t>
  </si>
  <si>
    <t>11.12.2008</t>
  </si>
  <si>
    <t>Results clinical chemistry fed animals, 2nd sample age 22-23 weeks</t>
  </si>
  <si>
    <t>Results clinical chemistry fed animals, 1st sample age 20-21 weeks</t>
  </si>
  <si>
    <t>measured</t>
  </si>
  <si>
    <t>Results clinical chemistry fasted mice, age 21-22 weeks</t>
  </si>
  <si>
    <t>Supplement 1, table 20 (yellow marked parameters)</t>
  </si>
  <si>
    <t>Supplement 1, table 21 (yellow marked parameters)</t>
  </si>
  <si>
    <t>NEFA data not included, values regarded not reliable due to inappropriate sample processing</t>
  </si>
  <si>
    <t>Supplement 1, table 19 (yellow marked parameters)</t>
  </si>
  <si>
    <t>_bLOQ_: below limit of quantification</t>
  </si>
  <si>
    <t>start</t>
  </si>
  <si>
    <t>glucose levels (mg/dl)</t>
  </si>
  <si>
    <t>date of birth</t>
  </si>
  <si>
    <t>body weight</t>
  </si>
  <si>
    <t>glucose dose</t>
  </si>
  <si>
    <t>test date</t>
  </si>
  <si>
    <t>date fasting</t>
  </si>
  <si>
    <t>time fasting</t>
  </si>
  <si>
    <t>_AUL_: above upper linear range of the test</t>
  </si>
  <si>
    <t>In contrast to the depicted standard age, pipelines were started at 14 weeks of age - two weeks after initial CBC phenotyping</t>
  </si>
  <si>
    <t>cm</t>
  </si>
  <si>
    <t>g</t>
  </si>
  <si>
    <t>mg</t>
  </si>
  <si>
    <t>mg/cm²</t>
  </si>
  <si>
    <t>Sequence mutant animal, Figure 2a</t>
  </si>
  <si>
    <t>Sequence control animal, Figure 2a</t>
  </si>
  <si>
    <t>Original gel Figure 2b</t>
  </si>
  <si>
    <t>number</t>
  </si>
  <si>
    <t>bw</t>
  </si>
  <si>
    <t>f_sleep</t>
  </si>
  <si>
    <t>TV_sleep</t>
  </si>
  <si>
    <t>MV_sleep</t>
  </si>
  <si>
    <t>PIF_sleep</t>
  </si>
  <si>
    <t>PEF_sleep</t>
  </si>
  <si>
    <t>Ti_sleep</t>
  </si>
  <si>
    <t>Te_cal_sleep</t>
  </si>
  <si>
    <t>Ti_TT_sleep</t>
  </si>
  <si>
    <t>MIF_sleep</t>
  </si>
  <si>
    <t>MEF_sleep</t>
  </si>
  <si>
    <t>TV_Bw_sleep</t>
  </si>
  <si>
    <t>MV_Bw_sleep</t>
  </si>
  <si>
    <t>f_s1</t>
  </si>
  <si>
    <t>TV_s1</t>
  </si>
  <si>
    <t>MV_s1</t>
  </si>
  <si>
    <t>PIF_s1</t>
  </si>
  <si>
    <t>PEF_s1</t>
  </si>
  <si>
    <t>Ti_s1</t>
  </si>
  <si>
    <t>Te_cal_s1</t>
  </si>
  <si>
    <t>Ti_TT_s1</t>
  </si>
  <si>
    <t>MIF_s1</t>
  </si>
  <si>
    <t>MEF_s1</t>
  </si>
  <si>
    <t>TV_Bw_s1</t>
  </si>
  <si>
    <t>MV_Bw_s1</t>
  </si>
  <si>
    <t>mean_f</t>
  </si>
  <si>
    <t>f_rest</t>
  </si>
  <si>
    <t>TV_rest</t>
  </si>
  <si>
    <t>MV_rest</t>
  </si>
  <si>
    <t>PIF_rest</t>
  </si>
  <si>
    <t>PEF_rest</t>
  </si>
  <si>
    <t>Ti_rest</t>
  </si>
  <si>
    <t>Te_cal_rest</t>
  </si>
  <si>
    <t>Ti_TT_rest</t>
  </si>
  <si>
    <t>MIF_rest</t>
  </si>
  <si>
    <t>MEF_rest</t>
  </si>
  <si>
    <t>TV_Bw_rest</t>
  </si>
  <si>
    <t>MV_Bw_rest</t>
  </si>
  <si>
    <t>1/min</t>
  </si>
  <si>
    <t>ml/min</t>
  </si>
  <si>
    <t>ml/s</t>
  </si>
  <si>
    <t>ms</t>
  </si>
  <si>
    <t>ml/g</t>
  </si>
  <si>
    <t>ml/(min g)</t>
  </si>
  <si>
    <t>Results lung function screen</t>
  </si>
  <si>
    <t>Supplement 1, Table 2,3, 4 at the end of the document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</si>
</sst>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dd/mm/yy"/>
    <numFmt numFmtId="165" formatCode="0.0"/>
  </numFmts>
  <fonts count="14">
    <font>
      <sz val="11"/>
      <color theme="1"/>
      <name val="Calibri"/>
      <family val="2"/>
      <scheme val="minor"/>
    </font>
    <font>
      <sz val="10"/>
      <name val="Arial"/>
    </font>
    <font>
      <b/>
      <sz val="10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i/>
      <sz val="10"/>
      <color rgb="FF0000FF"/>
      <name val="Arial"/>
      <family val="2"/>
    </font>
    <font>
      <sz val="11"/>
      <color rgb="FF0000FF"/>
      <name val="Calibri"/>
      <family val="2"/>
      <scheme val="minor"/>
    </font>
    <font>
      <b/>
      <sz val="12"/>
      <name val="Arial"/>
      <family val="2"/>
    </font>
    <font>
      <sz val="11"/>
      <color theme="1"/>
      <name val="Calibri"/>
      <family val="2"/>
    </font>
    <font>
      <sz val="11"/>
      <name val="Calibri"/>
      <family val="2"/>
      <scheme val="minor"/>
    </font>
    <font>
      <sz val="10"/>
      <color theme="1"/>
      <name val="Arial Unicode MS"/>
    </font>
    <font>
      <b/>
      <sz val="11"/>
      <name val="Calibri"/>
      <family val="2"/>
      <scheme val="minor"/>
    </font>
    <font>
      <sz val="11"/>
      <name val="Arial"/>
    </font>
    <font>
      <sz val="11"/>
      <name val="Arial"/>
      <family val="2"/>
    </font>
  </fonts>
  <fills count="19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rgb="FFCCFFFF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/>
      <diagonal/>
    </border>
    <border>
      <left style="thick">
        <color indexed="64"/>
      </left>
      <right style="thick">
        <color indexed="64"/>
      </right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64"/>
      </left>
      <right/>
      <top style="thick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149">
    <xf numFmtId="0" fontId="0" fillId="0" borderId="0" xfId="0"/>
    <xf numFmtId="0" fontId="2" fillId="0" borderId="1" xfId="1" applyFont="1" applyBorder="1" applyAlignment="1">
      <alignment horizontal="center"/>
    </xf>
    <xf numFmtId="0" fontId="1" fillId="2" borderId="1" xfId="1" applyFill="1" applyBorder="1" applyAlignment="1">
      <alignment horizontal="center"/>
    </xf>
    <xf numFmtId="0" fontId="2" fillId="0" borderId="2" xfId="1" applyFont="1" applyFill="1" applyBorder="1" applyAlignment="1">
      <alignment horizontal="center"/>
    </xf>
    <xf numFmtId="0" fontId="0" fillId="3" borderId="0" xfId="0" applyFill="1"/>
    <xf numFmtId="0" fontId="1" fillId="4" borderId="1" xfId="1" applyNumberFormat="1" applyFill="1" applyBorder="1"/>
    <xf numFmtId="0" fontId="0" fillId="5" borderId="1" xfId="0" applyFill="1" applyBorder="1"/>
    <xf numFmtId="0" fontId="4" fillId="0" borderId="0" xfId="0" applyFont="1"/>
    <xf numFmtId="0" fontId="5" fillId="0" borderId="0" xfId="0" applyFont="1"/>
    <xf numFmtId="0" fontId="6" fillId="0" borderId="0" xfId="0" applyFont="1"/>
    <xf numFmtId="0" fontId="4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0" fillId="0" borderId="0" xfId="0" applyFill="1"/>
    <xf numFmtId="0" fontId="4" fillId="6" borderId="0" xfId="0" applyFont="1" applyFill="1" applyAlignment="1">
      <alignment horizontal="center"/>
    </xf>
    <xf numFmtId="0" fontId="0" fillId="6" borderId="0" xfId="0" applyFill="1"/>
    <xf numFmtId="0" fontId="3" fillId="0" borderId="0" xfId="0" applyFont="1"/>
    <xf numFmtId="0" fontId="1" fillId="4" borderId="3" xfId="1" applyFill="1" applyBorder="1"/>
    <xf numFmtId="1" fontId="0" fillId="5" borderId="3" xfId="0" applyNumberFormat="1" applyFill="1" applyBorder="1"/>
    <xf numFmtId="0" fontId="0" fillId="3" borderId="4" xfId="0" applyFill="1" applyBorder="1"/>
    <xf numFmtId="0" fontId="4" fillId="0" borderId="5" xfId="0" applyFont="1" applyBorder="1"/>
    <xf numFmtId="0" fontId="3" fillId="0" borderId="5" xfId="0" applyFont="1" applyBorder="1"/>
    <xf numFmtId="0" fontId="0" fillId="0" borderId="5" xfId="0" applyBorder="1"/>
    <xf numFmtId="0" fontId="0" fillId="3" borderId="5" xfId="0" applyFill="1" applyBorder="1"/>
    <xf numFmtId="0" fontId="3" fillId="0" borderId="6" xfId="0" applyFont="1" applyBorder="1"/>
    <xf numFmtId="0" fontId="0" fillId="0" borderId="0" xfId="0" applyNumberFormat="1"/>
    <xf numFmtId="0" fontId="0" fillId="7" borderId="0" xfId="0" applyFill="1"/>
    <xf numFmtId="0" fontId="0" fillId="7" borderId="0" xfId="0" applyNumberFormat="1" applyFill="1"/>
    <xf numFmtId="0" fontId="0" fillId="0" borderId="0" xfId="0" applyNumberFormat="1" applyFill="1"/>
    <xf numFmtId="0" fontId="0" fillId="0" borderId="7" xfId="0" applyBorder="1"/>
    <xf numFmtId="0" fontId="0" fillId="0" borderId="0" xfId="0" applyBorder="1"/>
    <xf numFmtId="14" fontId="0" fillId="0" borderId="0" xfId="0" applyNumberFormat="1"/>
    <xf numFmtId="0" fontId="0" fillId="0" borderId="7" xfId="0" applyNumberFormat="1" applyBorder="1"/>
    <xf numFmtId="14" fontId="0" fillId="0" borderId="7" xfId="0" applyNumberFormat="1" applyBorder="1"/>
    <xf numFmtId="0" fontId="0" fillId="7" borderId="7" xfId="0" applyNumberFormat="1" applyFill="1" applyBorder="1"/>
    <xf numFmtId="0" fontId="0" fillId="7" borderId="7" xfId="0" applyFill="1" applyBorder="1"/>
    <xf numFmtId="0" fontId="7" fillId="8" borderId="8" xfId="0" applyFont="1" applyFill="1" applyBorder="1" applyAlignment="1" applyProtection="1">
      <alignment horizontal="left" wrapText="1"/>
      <protection locked="0"/>
    </xf>
    <xf numFmtId="0" fontId="7" fillId="8" borderId="8" xfId="0" applyFont="1" applyFill="1" applyBorder="1" applyAlignment="1" applyProtection="1">
      <alignment horizontal="center" wrapText="1"/>
      <protection locked="0"/>
    </xf>
    <xf numFmtId="0" fontId="7" fillId="8" borderId="8" xfId="0" applyFont="1" applyFill="1" applyBorder="1" applyAlignment="1">
      <alignment horizontal="center" wrapText="1"/>
    </xf>
    <xf numFmtId="49" fontId="7" fillId="8" borderId="8" xfId="0" applyNumberFormat="1" applyFont="1" applyFill="1" applyBorder="1" applyAlignment="1" applyProtection="1">
      <alignment horizontal="center" wrapText="1"/>
      <protection locked="0"/>
    </xf>
    <xf numFmtId="0" fontId="7" fillId="8" borderId="8" xfId="0" applyFont="1" applyFill="1" applyBorder="1" applyAlignment="1">
      <alignment horizontal="center"/>
    </xf>
    <xf numFmtId="0" fontId="0" fillId="8" borderId="9" xfId="0" applyFill="1" applyBorder="1" applyAlignment="1" applyProtection="1">
      <alignment horizontal="left"/>
      <protection locked="0"/>
    </xf>
    <xf numFmtId="0" fontId="0" fillId="8" borderId="9" xfId="0" applyFill="1" applyBorder="1" applyAlignment="1" applyProtection="1">
      <alignment horizontal="center"/>
      <protection locked="0"/>
    </xf>
    <xf numFmtId="49" fontId="0" fillId="8" borderId="9" xfId="0" applyNumberFormat="1" applyFill="1" applyBorder="1" applyAlignment="1" applyProtection="1">
      <alignment horizontal="center"/>
      <protection locked="0"/>
    </xf>
    <xf numFmtId="0" fontId="0" fillId="8" borderId="9" xfId="0" applyFill="1" applyBorder="1" applyAlignment="1">
      <alignment horizontal="center" wrapText="1"/>
    </xf>
    <xf numFmtId="0" fontId="0" fillId="8" borderId="9" xfId="0" applyFill="1" applyBorder="1" applyAlignment="1">
      <alignment horizontal="center"/>
    </xf>
    <xf numFmtId="0" fontId="7" fillId="8" borderId="9" xfId="0" applyFont="1" applyFill="1" applyBorder="1" applyAlignment="1">
      <alignment horizontal="center"/>
    </xf>
    <xf numFmtId="0" fontId="0" fillId="0" borderId="0" xfId="0" applyAlignment="1" applyProtection="1">
      <alignment horizontal="left"/>
      <protection locked="0"/>
    </xf>
    <xf numFmtId="49" fontId="0" fillId="9" borderId="0" xfId="0" applyNumberFormat="1" applyFill="1" applyAlignment="1" applyProtection="1">
      <alignment horizontal="center"/>
      <protection locked="0"/>
    </xf>
    <xf numFmtId="49" fontId="0" fillId="0" borderId="0" xfId="0" applyNumberFormat="1" applyAlignment="1" applyProtection="1">
      <alignment horizontal="center"/>
      <protection locked="0"/>
    </xf>
    <xf numFmtId="49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0" fillId="9" borderId="0" xfId="0" applyFill="1" applyAlignment="1">
      <alignment horizontal="center"/>
    </xf>
    <xf numFmtId="0" fontId="0" fillId="8" borderId="0" xfId="0" applyFill="1" applyAlignment="1">
      <alignment horizontal="center"/>
    </xf>
    <xf numFmtId="49" fontId="0" fillId="9" borderId="0" xfId="0" applyNumberFormat="1" applyFill="1" applyBorder="1" applyAlignment="1" applyProtection="1">
      <alignment horizontal="center"/>
      <protection locked="0"/>
    </xf>
    <xf numFmtId="49" fontId="0" fillId="0" borderId="0" xfId="0" applyNumberFormat="1" applyFill="1" applyBorder="1" applyAlignment="1" applyProtection="1">
      <alignment horizontal="center"/>
      <protection locked="0"/>
    </xf>
    <xf numFmtId="49" fontId="0" fillId="0" borderId="0" xfId="0" applyNumberFormat="1" applyFill="1" applyBorder="1" applyAlignment="1">
      <alignment horizontal="center"/>
    </xf>
    <xf numFmtId="49" fontId="0" fillId="0" borderId="0" xfId="0" applyNumberFormat="1" applyBorder="1" applyAlignment="1">
      <alignment horizontal="center"/>
    </xf>
    <xf numFmtId="49" fontId="0" fillId="10" borderId="0" xfId="0" applyNumberFormat="1" applyFill="1" applyBorder="1" applyAlignment="1" applyProtection="1">
      <alignment horizontal="center"/>
      <protection locked="0"/>
    </xf>
    <xf numFmtId="0" fontId="0" fillId="10" borderId="0" xfId="0" applyFill="1" applyAlignment="1">
      <alignment horizontal="center"/>
    </xf>
    <xf numFmtId="0" fontId="4" fillId="0" borderId="0" xfId="0" applyFont="1" applyFill="1"/>
    <xf numFmtId="0" fontId="8" fillId="0" borderId="0" xfId="0" applyFont="1"/>
    <xf numFmtId="0" fontId="0" fillId="0" borderId="0" xfId="0" applyBorder="1" applyAlignment="1" applyProtection="1">
      <alignment horizontal="left"/>
      <protection locked="0"/>
    </xf>
    <xf numFmtId="49" fontId="0" fillId="0" borderId="0" xfId="0" applyNumberFormat="1" applyFill="1" applyBorder="1" applyAlignment="1" applyProtection="1">
      <alignment horizontal="left"/>
      <protection locked="0"/>
    </xf>
    <xf numFmtId="49" fontId="0" fillId="0" borderId="0" xfId="0" applyNumberFormat="1" applyBorder="1" applyAlignment="1" applyProtection="1">
      <alignment horizontal="left"/>
      <protection locked="0"/>
    </xf>
    <xf numFmtId="49" fontId="0" fillId="0" borderId="0" xfId="0" applyNumberFormat="1" applyAlignment="1" applyProtection="1">
      <alignment horizontal="left"/>
      <protection locked="0"/>
    </xf>
    <xf numFmtId="49" fontId="0" fillId="10" borderId="0" xfId="0" applyNumberFormat="1" applyFill="1" applyAlignment="1" applyProtection="1">
      <alignment horizontal="center"/>
      <protection locked="0"/>
    </xf>
    <xf numFmtId="0" fontId="0" fillId="0" borderId="0" xfId="0" applyAlignment="1" applyProtection="1">
      <alignment horizontal="center"/>
      <protection locked="0"/>
    </xf>
    <xf numFmtId="0" fontId="0" fillId="9" borderId="0" xfId="0" applyFill="1" applyAlignment="1">
      <alignment horizontal="left"/>
    </xf>
    <xf numFmtId="0" fontId="0" fillId="10" borderId="0" xfId="0" applyFill="1" applyAlignment="1">
      <alignment horizontal="left"/>
    </xf>
    <xf numFmtId="0" fontId="0" fillId="0" borderId="0" xfId="0" applyFill="1" applyAlignment="1" applyProtection="1">
      <alignment horizontal="left"/>
      <protection locked="0"/>
    </xf>
    <xf numFmtId="49" fontId="0" fillId="0" borderId="0" xfId="0" applyNumberFormat="1" applyFill="1" applyAlignment="1">
      <alignment horizontal="center"/>
    </xf>
    <xf numFmtId="0" fontId="0" fillId="0" borderId="0" xfId="0" applyFill="1" applyAlignment="1">
      <alignment horizontal="center"/>
    </xf>
    <xf numFmtId="0" fontId="2" fillId="0" borderId="0" xfId="0" applyFont="1"/>
    <xf numFmtId="0" fontId="2" fillId="0" borderId="0" xfId="0" applyFont="1" applyAlignment="1">
      <alignment wrapText="1"/>
    </xf>
    <xf numFmtId="14" fontId="4" fillId="0" borderId="0" xfId="0" applyNumberFormat="1" applyFont="1"/>
    <xf numFmtId="0" fontId="4" fillId="7" borderId="0" xfId="0" applyFont="1" applyFill="1"/>
    <xf numFmtId="0" fontId="0" fillId="11" borderId="0" xfId="0" applyFill="1"/>
    <xf numFmtId="0" fontId="0" fillId="12" borderId="0" xfId="0" applyFill="1"/>
    <xf numFmtId="14" fontId="4" fillId="0" borderId="0" xfId="0" applyNumberFormat="1" applyFont="1" applyAlignment="1">
      <alignment horizontal="left"/>
    </xf>
    <xf numFmtId="0" fontId="0" fillId="13" borderId="0" xfId="0" applyFill="1"/>
    <xf numFmtId="0" fontId="4" fillId="13" borderId="0" xfId="0" applyFont="1" applyFill="1"/>
    <xf numFmtId="0" fontId="9" fillId="11" borderId="0" xfId="0" applyFont="1" applyFill="1"/>
    <xf numFmtId="0" fontId="1" fillId="0" borderId="0" xfId="1" applyNumberFormat="1" applyFill="1"/>
    <xf numFmtId="0" fontId="1" fillId="0" borderId="0" xfId="1" applyFill="1"/>
    <xf numFmtId="0" fontId="1" fillId="0" borderId="0" xfId="1" applyFill="1" applyAlignment="1">
      <alignment horizontal="center"/>
    </xf>
    <xf numFmtId="14" fontId="0" fillId="0" borderId="0" xfId="0" applyNumberFormat="1" applyFill="1"/>
    <xf numFmtId="21" fontId="0" fillId="0" borderId="0" xfId="0" applyNumberFormat="1" applyFill="1"/>
    <xf numFmtId="0" fontId="0" fillId="14" borderId="0" xfId="0" applyFill="1"/>
    <xf numFmtId="14" fontId="4" fillId="0" borderId="0" xfId="0" applyNumberFormat="1" applyFont="1" applyFill="1"/>
    <xf numFmtId="0" fontId="4" fillId="14" borderId="0" xfId="0" applyFont="1" applyFill="1"/>
    <xf numFmtId="14" fontId="4" fillId="14" borderId="0" xfId="0" applyNumberFormat="1" applyFont="1" applyFill="1"/>
    <xf numFmtId="0" fontId="0" fillId="0" borderId="0" xfId="0"/>
    <xf numFmtId="0" fontId="0" fillId="0" borderId="0" xfId="0"/>
    <xf numFmtId="14" fontId="0" fillId="0" borderId="0" xfId="0" applyNumberFormat="1" applyBorder="1"/>
    <xf numFmtId="0" fontId="0" fillId="0" borderId="0" xfId="0"/>
    <xf numFmtId="0" fontId="0" fillId="0" borderId="0" xfId="0"/>
    <xf numFmtId="0" fontId="10" fillId="0" borderId="0" xfId="0" applyFont="1" applyAlignment="1">
      <alignment vertical="center"/>
    </xf>
    <xf numFmtId="0" fontId="10" fillId="0" borderId="7" xfId="0" applyFont="1" applyBorder="1" applyAlignment="1">
      <alignment vertical="center"/>
    </xf>
    <xf numFmtId="0" fontId="11" fillId="0" borderId="0" xfId="0" applyFont="1"/>
    <xf numFmtId="0" fontId="0" fillId="0" borderId="0" xfId="0"/>
    <xf numFmtId="0" fontId="0" fillId="0" borderId="0" xfId="0" applyFill="1" applyBorder="1"/>
    <xf numFmtId="0" fontId="2" fillId="0" borderId="0" xfId="1" applyFont="1" applyFill="1" applyBorder="1" applyAlignment="1">
      <alignment horizontal="center"/>
    </xf>
    <xf numFmtId="0" fontId="1" fillId="0" borderId="0" xfId="1" applyFill="1" applyBorder="1" applyAlignment="1">
      <alignment horizontal="center"/>
    </xf>
    <xf numFmtId="0" fontId="1" fillId="0" borderId="0" xfId="1" applyNumberFormat="1" applyFill="1" applyBorder="1"/>
    <xf numFmtId="0" fontId="1" fillId="0" borderId="0" xfId="1" applyFill="1" applyBorder="1"/>
    <xf numFmtId="0" fontId="0" fillId="13" borderId="0" xfId="0" applyFill="1" applyAlignment="1" applyProtection="1">
      <alignment horizontal="left"/>
      <protection locked="0"/>
    </xf>
    <xf numFmtId="49" fontId="0" fillId="13" borderId="0" xfId="0" applyNumberFormat="1" applyFill="1" applyBorder="1" applyAlignment="1" applyProtection="1">
      <alignment horizontal="center"/>
      <protection locked="0"/>
    </xf>
    <xf numFmtId="49" fontId="0" fillId="13" borderId="0" xfId="0" applyNumberFormat="1" applyFill="1" applyBorder="1" applyAlignment="1">
      <alignment horizontal="center"/>
    </xf>
    <xf numFmtId="49" fontId="0" fillId="13" borderId="0" xfId="0" applyNumberFormat="1" applyFill="1" applyAlignment="1">
      <alignment horizontal="center"/>
    </xf>
    <xf numFmtId="0" fontId="0" fillId="13" borderId="0" xfId="0" applyFill="1" applyAlignment="1">
      <alignment horizontal="center"/>
    </xf>
    <xf numFmtId="0" fontId="1" fillId="15" borderId="0" xfId="1" applyFill="1"/>
    <xf numFmtId="0" fontId="0" fillId="15" borderId="0" xfId="0" applyFill="1"/>
    <xf numFmtId="0" fontId="0" fillId="5" borderId="0" xfId="0" applyFill="1"/>
    <xf numFmtId="1" fontId="0" fillId="17" borderId="0" xfId="0" applyNumberFormat="1" applyFill="1"/>
    <xf numFmtId="165" fontId="0" fillId="17" borderId="0" xfId="0" applyNumberFormat="1" applyFill="1"/>
    <xf numFmtId="165" fontId="0" fillId="17" borderId="0" xfId="0" applyNumberFormat="1" applyFill="1" applyAlignment="1">
      <alignment horizontal="center"/>
    </xf>
    <xf numFmtId="2" fontId="0" fillId="17" borderId="0" xfId="0" applyNumberFormat="1" applyFill="1"/>
    <xf numFmtId="0" fontId="0" fillId="17" borderId="0" xfId="0" applyFill="1"/>
    <xf numFmtId="0" fontId="0" fillId="4" borderId="0" xfId="0" applyFill="1" applyAlignment="1">
      <alignment horizontal="center"/>
    </xf>
    <xf numFmtId="0" fontId="9" fillId="0" borderId="0" xfId="0" applyFont="1" applyFill="1"/>
    <xf numFmtId="0" fontId="9" fillId="18" borderId="0" xfId="0" applyFont="1" applyFill="1"/>
    <xf numFmtId="0" fontId="0" fillId="18" borderId="0" xfId="0" applyFill="1" applyAlignment="1">
      <alignment horizontal="center"/>
    </xf>
    <xf numFmtId="0" fontId="0" fillId="18" borderId="0" xfId="0" applyFill="1" applyAlignment="1"/>
    <xf numFmtId="0" fontId="0" fillId="18" borderId="0" xfId="0" applyFill="1"/>
    <xf numFmtId="0" fontId="0" fillId="4" borderId="0" xfId="0" applyFill="1"/>
    <xf numFmtId="0" fontId="3" fillId="0" borderId="0" xfId="0" applyFont="1" applyFill="1"/>
    <xf numFmtId="164" fontId="0" fillId="18" borderId="0" xfId="0" applyNumberFormat="1" applyFill="1"/>
    <xf numFmtId="0" fontId="4" fillId="4" borderId="0" xfId="0" applyFont="1" applyFill="1" applyAlignment="1">
      <alignment horizontal="center"/>
    </xf>
    <xf numFmtId="0" fontId="2" fillId="8" borderId="11" xfId="0" applyFont="1" applyFill="1" applyBorder="1" applyAlignment="1">
      <alignment horizontal="center"/>
    </xf>
    <xf numFmtId="0" fontId="7" fillId="8" borderId="10" xfId="0" applyFont="1" applyFill="1" applyBorder="1" applyAlignment="1">
      <alignment horizontal="center"/>
    </xf>
    <xf numFmtId="0" fontId="0" fillId="0" borderId="7" xfId="0" applyFill="1" applyBorder="1"/>
    <xf numFmtId="0" fontId="0" fillId="4" borderId="7" xfId="0" applyFill="1" applyBorder="1"/>
    <xf numFmtId="0" fontId="0" fillId="0" borderId="7" xfId="0" applyFill="1" applyBorder="1" applyAlignment="1">
      <alignment horizontal="center"/>
    </xf>
    <xf numFmtId="14" fontId="0" fillId="0" borderId="7" xfId="0" applyNumberFormat="1" applyFill="1" applyBorder="1"/>
    <xf numFmtId="0" fontId="0" fillId="4" borderId="7" xfId="0" applyFill="1" applyBorder="1" applyAlignment="1">
      <alignment horizontal="center"/>
    </xf>
    <xf numFmtId="0" fontId="0" fillId="4" borderId="0" xfId="0" applyFill="1" applyBorder="1"/>
    <xf numFmtId="0" fontId="12" fillId="0" borderId="0" xfId="0" applyFont="1" applyFill="1" applyBorder="1"/>
    <xf numFmtId="14" fontId="12" fillId="0" borderId="0" xfId="0" applyNumberFormat="1" applyFont="1" applyFill="1" applyBorder="1"/>
    <xf numFmtId="20" fontId="12" fillId="0" borderId="0" xfId="0" applyNumberFormat="1" applyFont="1" applyFill="1" applyBorder="1" applyAlignment="1">
      <alignment horizontal="center"/>
    </xf>
    <xf numFmtId="14" fontId="0" fillId="0" borderId="0" xfId="0" applyNumberFormat="1" applyFill="1" applyBorder="1" applyAlignment="1">
      <alignment horizontal="center" vertical="center"/>
    </xf>
    <xf numFmtId="14" fontId="12" fillId="0" borderId="0" xfId="0" applyNumberFormat="1" applyFont="1" applyFill="1" applyBorder="1" applyAlignment="1">
      <alignment horizontal="center"/>
    </xf>
    <xf numFmtId="20" fontId="12" fillId="0" borderId="0" xfId="0" applyNumberFormat="1" applyFont="1" applyFill="1" applyBorder="1" applyAlignment="1">
      <alignment horizontal="center" vertical="center"/>
    </xf>
    <xf numFmtId="20" fontId="12" fillId="0" borderId="0" xfId="0" applyNumberFormat="1" applyFont="1" applyFill="1" applyBorder="1"/>
    <xf numFmtId="0" fontId="0" fillId="16" borderId="0" xfId="0" applyFill="1" applyBorder="1" applyAlignment="1">
      <alignment horizontal="center"/>
    </xf>
    <xf numFmtId="0" fontId="13" fillId="5" borderId="0" xfId="0" applyNumberFormat="1" applyFont="1" applyFill="1" applyBorder="1" applyAlignment="1">
      <alignment horizontal="center"/>
    </xf>
    <xf numFmtId="1" fontId="13" fillId="5" borderId="0" xfId="0" applyNumberFormat="1" applyFont="1" applyFill="1" applyBorder="1" applyAlignment="1">
      <alignment horizontal="center"/>
    </xf>
    <xf numFmtId="1" fontId="13" fillId="5" borderId="0" xfId="0" applyNumberFormat="1" applyFont="1" applyFill="1" applyBorder="1" applyAlignment="1">
      <alignment horizontal="center" vertical="center"/>
    </xf>
    <xf numFmtId="0" fontId="13" fillId="5" borderId="0" xfId="0" applyFont="1" applyFill="1" applyBorder="1" applyAlignment="1">
      <alignment horizontal="center"/>
    </xf>
    <xf numFmtId="0" fontId="9" fillId="5" borderId="0" xfId="0" applyFont="1" applyFill="1"/>
  </cellXfs>
  <cellStyles count="2">
    <cellStyle name="Standard" xfId="0" builtinId="0"/>
    <cellStyle name="Standard 2" xfId="1"/>
  </cellStyles>
  <dxfs count="0"/>
  <tableStyles count="0" defaultTableStyle="TableStyleMedium9" defaultPivotStyle="PivotStyleLight16"/>
  <colors>
    <mruColors>
      <color rgb="FFFFFF99"/>
      <color rgb="FFCCFFFF"/>
      <color rgb="FF99CCFF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28575</xdr:colOff>
      <xdr:row>61</xdr:row>
      <xdr:rowOff>47625</xdr:rowOff>
    </xdr:from>
    <xdr:to>
      <xdr:col>26</xdr:col>
      <xdr:colOff>465623</xdr:colOff>
      <xdr:row>97</xdr:row>
      <xdr:rowOff>46768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458575" y="12734925"/>
          <a:ext cx="8819048" cy="6857143"/>
        </a:xfrm>
        <a:prstGeom prst="rect">
          <a:avLst/>
        </a:prstGeom>
      </xdr:spPr>
    </xdr:pic>
    <xdr:clientData/>
  </xdr:twoCellAnchor>
  <xdr:twoCellAnchor editAs="oneCell">
    <xdr:from>
      <xdr:col>14</xdr:col>
      <xdr:colOff>342900</xdr:colOff>
      <xdr:row>28</xdr:row>
      <xdr:rowOff>142875</xdr:rowOff>
    </xdr:from>
    <xdr:to>
      <xdr:col>27</xdr:col>
      <xdr:colOff>408328</xdr:colOff>
      <xdr:row>57</xdr:row>
      <xdr:rowOff>18375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010900" y="6543675"/>
          <a:ext cx="9971428" cy="5400000"/>
        </a:xfrm>
        <a:prstGeom prst="rect">
          <a:avLst/>
        </a:prstGeom>
      </xdr:spPr>
    </xdr:pic>
    <xdr:clientData/>
  </xdr:twoCellAnchor>
  <xdr:twoCellAnchor>
    <xdr:from>
      <xdr:col>21</xdr:col>
      <xdr:colOff>600075</xdr:colOff>
      <xdr:row>46</xdr:row>
      <xdr:rowOff>114300</xdr:rowOff>
    </xdr:from>
    <xdr:to>
      <xdr:col>23</xdr:col>
      <xdr:colOff>685800</xdr:colOff>
      <xdr:row>51</xdr:row>
      <xdr:rowOff>0</xdr:rowOff>
    </xdr:to>
    <xdr:sp macro="" textlink="">
      <xdr:nvSpPr>
        <xdr:cNvPr id="9" name="Rechteck 8"/>
        <xdr:cNvSpPr/>
      </xdr:nvSpPr>
      <xdr:spPr>
        <a:xfrm>
          <a:off x="16602075" y="9944100"/>
          <a:ext cx="1609725" cy="838200"/>
        </a:xfrm>
        <a:prstGeom prst="rect">
          <a:avLst/>
        </a:prstGeom>
        <a:noFill/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 editAs="oneCell">
    <xdr:from>
      <xdr:col>0</xdr:col>
      <xdr:colOff>733425</xdr:colOff>
      <xdr:row>26</xdr:row>
      <xdr:rowOff>38100</xdr:rowOff>
    </xdr:from>
    <xdr:to>
      <xdr:col>14</xdr:col>
      <xdr:colOff>17806</xdr:colOff>
      <xdr:row>64</xdr:row>
      <xdr:rowOff>122909</xdr:rowOff>
    </xdr:to>
    <xdr:pic>
      <xdr:nvPicPr>
        <xdr:cNvPr id="13" name="Grafik 12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33425" y="6057900"/>
          <a:ext cx="9952381" cy="7323809"/>
        </a:xfrm>
        <a:prstGeom prst="rect">
          <a:avLst/>
        </a:prstGeom>
      </xdr:spPr>
    </xdr:pic>
    <xdr:clientData/>
  </xdr:twoCellAnchor>
  <xdr:twoCellAnchor editAs="oneCell">
    <xdr:from>
      <xdr:col>0</xdr:col>
      <xdr:colOff>752475</xdr:colOff>
      <xdr:row>68</xdr:row>
      <xdr:rowOff>104775</xdr:rowOff>
    </xdr:from>
    <xdr:to>
      <xdr:col>14</xdr:col>
      <xdr:colOff>55903</xdr:colOff>
      <xdr:row>102</xdr:row>
      <xdr:rowOff>18251</xdr:rowOff>
    </xdr:to>
    <xdr:pic>
      <xdr:nvPicPr>
        <xdr:cNvPr id="17" name="Grafik 16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52475" y="14125575"/>
          <a:ext cx="9971428" cy="6390476"/>
        </a:xfrm>
        <a:prstGeom prst="rect">
          <a:avLst/>
        </a:prstGeom>
      </xdr:spPr>
    </xdr:pic>
    <xdr:clientData/>
  </xdr:twoCellAnchor>
  <xdr:twoCellAnchor editAs="oneCell">
    <xdr:from>
      <xdr:col>1</xdr:col>
      <xdr:colOff>19049</xdr:colOff>
      <xdr:row>0</xdr:row>
      <xdr:rowOff>0</xdr:rowOff>
    </xdr:from>
    <xdr:to>
      <xdr:col>6</xdr:col>
      <xdr:colOff>648696</xdr:colOff>
      <xdr:row>21</xdr:row>
      <xdr:rowOff>123825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81049" y="0"/>
          <a:ext cx="4439647" cy="5191125"/>
        </a:xfrm>
        <a:prstGeom prst="rect">
          <a:avLst/>
        </a:prstGeom>
      </xdr:spPr>
    </xdr:pic>
    <xdr:clientData/>
  </xdr:twoCellAnchor>
  <xdr:twoCellAnchor editAs="oneCell">
    <xdr:from>
      <xdr:col>6</xdr:col>
      <xdr:colOff>466725</xdr:colOff>
      <xdr:row>6</xdr:row>
      <xdr:rowOff>85724</xdr:rowOff>
    </xdr:from>
    <xdr:to>
      <xdr:col>27</xdr:col>
      <xdr:colOff>232113</xdr:colOff>
      <xdr:row>25</xdr:row>
      <xdr:rowOff>38099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038725" y="2295524"/>
          <a:ext cx="15767388" cy="3571875"/>
        </a:xfrm>
        <a:prstGeom prst="rect">
          <a:avLst/>
        </a:prstGeom>
      </xdr:spPr>
    </xdr:pic>
    <xdr:clientData/>
  </xdr:twoCellAnchor>
  <xdr:twoCellAnchor editAs="oneCell">
    <xdr:from>
      <xdr:col>8</xdr:col>
      <xdr:colOff>723900</xdr:colOff>
      <xdr:row>1</xdr:row>
      <xdr:rowOff>0</xdr:rowOff>
    </xdr:from>
    <xdr:to>
      <xdr:col>13</xdr:col>
      <xdr:colOff>342900</xdr:colOff>
      <xdr:row>5</xdr:row>
      <xdr:rowOff>140004</xdr:rowOff>
    </xdr:to>
    <xdr:pic>
      <xdr:nvPicPr>
        <xdr:cNvPr id="12" name="Grafik 11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819900" y="190500"/>
          <a:ext cx="3429000" cy="196880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1</xdr:rowOff>
    </xdr:from>
    <xdr:to>
      <xdr:col>11</xdr:col>
      <xdr:colOff>494450</xdr:colOff>
      <xdr:row>32</xdr:row>
      <xdr:rowOff>38101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190501"/>
          <a:ext cx="8114450" cy="5943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2"/>
  <sheetViews>
    <sheetView tabSelected="1" workbookViewId="0">
      <selection activeCell="B101" sqref="B101"/>
    </sheetView>
  </sheetViews>
  <sheetFormatPr baseColWidth="10" defaultRowHeight="15"/>
  <cols>
    <col min="3" max="3" width="10.42578125" bestFit="1" customWidth="1"/>
    <col min="4" max="4" width="4" bestFit="1" customWidth="1"/>
    <col min="5" max="5" width="7.42578125" bestFit="1" customWidth="1"/>
    <col min="6" max="6" width="10.140625" bestFit="1" customWidth="1"/>
    <col min="7" max="7" width="4.140625" bestFit="1" customWidth="1"/>
    <col min="8" max="8" width="14.28515625" customWidth="1"/>
  </cols>
  <sheetData>
    <row r="1" spans="1:26">
      <c r="A1" t="s">
        <v>0</v>
      </c>
      <c r="B1" t="s">
        <v>62</v>
      </c>
      <c r="C1" t="s">
        <v>63</v>
      </c>
      <c r="D1" t="s">
        <v>1</v>
      </c>
      <c r="E1" t="s">
        <v>113</v>
      </c>
      <c r="F1" t="s">
        <v>64</v>
      </c>
      <c r="G1" t="s">
        <v>116</v>
      </c>
      <c r="H1" t="s">
        <v>130</v>
      </c>
      <c r="I1" t="s">
        <v>82</v>
      </c>
      <c r="J1" t="s">
        <v>80</v>
      </c>
      <c r="K1" t="s">
        <v>77</v>
      </c>
      <c r="L1" t="s">
        <v>66</v>
      </c>
      <c r="M1" t="s">
        <v>65</v>
      </c>
      <c r="N1" t="s">
        <v>69</v>
      </c>
      <c r="O1" t="s">
        <v>67</v>
      </c>
      <c r="P1" t="s">
        <v>68</v>
      </c>
      <c r="Q1" t="s">
        <v>81</v>
      </c>
      <c r="R1" t="s">
        <v>70</v>
      </c>
      <c r="S1" t="s">
        <v>73</v>
      </c>
      <c r="T1" t="s">
        <v>74</v>
      </c>
      <c r="U1" t="s">
        <v>71</v>
      </c>
      <c r="V1" t="s">
        <v>78</v>
      </c>
      <c r="W1" t="s">
        <v>79</v>
      </c>
      <c r="X1" t="s">
        <v>75</v>
      </c>
      <c r="Y1" t="s">
        <v>76</v>
      </c>
      <c r="Z1" t="s">
        <v>72</v>
      </c>
    </row>
    <row r="2" spans="1:26">
      <c r="B2" t="s">
        <v>83</v>
      </c>
      <c r="C2" t="s">
        <v>83</v>
      </c>
      <c r="D2" t="s">
        <v>83</v>
      </c>
      <c r="E2" t="s">
        <v>83</v>
      </c>
      <c r="F2" t="s">
        <v>83</v>
      </c>
      <c r="G2" t="s">
        <v>83</v>
      </c>
      <c r="I2" t="s">
        <v>89</v>
      </c>
      <c r="J2" t="s">
        <v>90</v>
      </c>
      <c r="K2" t="s">
        <v>89</v>
      </c>
      <c r="L2" t="s">
        <v>85</v>
      </c>
      <c r="M2" t="s">
        <v>84</v>
      </c>
      <c r="N2" t="s">
        <v>87</v>
      </c>
      <c r="O2" t="s">
        <v>86</v>
      </c>
      <c r="P2" t="s">
        <v>85</v>
      </c>
      <c r="Q2" t="s">
        <v>84</v>
      </c>
      <c r="R2" t="s">
        <v>87</v>
      </c>
      <c r="S2" t="s">
        <v>83</v>
      </c>
      <c r="T2" t="s">
        <v>83</v>
      </c>
      <c r="U2" t="s">
        <v>83</v>
      </c>
      <c r="V2" t="s">
        <v>88</v>
      </c>
      <c r="W2" t="s">
        <v>88</v>
      </c>
      <c r="X2" t="s">
        <v>88</v>
      </c>
      <c r="Y2" t="s">
        <v>88</v>
      </c>
      <c r="Z2" t="s">
        <v>83</v>
      </c>
    </row>
    <row r="3" spans="1:26">
      <c r="B3" t="s">
        <v>83</v>
      </c>
      <c r="C3" t="s">
        <v>83</v>
      </c>
      <c r="D3" t="s">
        <v>83</v>
      </c>
      <c r="E3" t="s">
        <v>83</v>
      </c>
      <c r="F3" t="s">
        <v>83</v>
      </c>
      <c r="G3" t="s">
        <v>83</v>
      </c>
      <c r="I3" t="s">
        <v>108</v>
      </c>
      <c r="J3" t="s">
        <v>106</v>
      </c>
      <c r="K3" t="s">
        <v>103</v>
      </c>
      <c r="L3" t="s">
        <v>92</v>
      </c>
      <c r="M3" t="s">
        <v>91</v>
      </c>
      <c r="N3" t="s">
        <v>95</v>
      </c>
      <c r="O3" t="s">
        <v>93</v>
      </c>
      <c r="P3" t="s">
        <v>94</v>
      </c>
      <c r="Q3" t="s">
        <v>107</v>
      </c>
      <c r="R3" t="s">
        <v>96</v>
      </c>
      <c r="S3" t="s">
        <v>99</v>
      </c>
      <c r="T3" t="s">
        <v>100</v>
      </c>
      <c r="U3" t="s">
        <v>97</v>
      </c>
      <c r="V3" t="s">
        <v>104</v>
      </c>
      <c r="W3" t="s">
        <v>105</v>
      </c>
      <c r="X3" t="s">
        <v>101</v>
      </c>
      <c r="Y3" t="s">
        <v>102</v>
      </c>
      <c r="Z3" t="s">
        <v>98</v>
      </c>
    </row>
    <row r="4" spans="1:26">
      <c r="A4">
        <v>30094535</v>
      </c>
      <c r="B4" t="s">
        <v>9</v>
      </c>
      <c r="C4" t="s">
        <v>109</v>
      </c>
      <c r="D4" t="s">
        <v>7</v>
      </c>
      <c r="E4" t="s">
        <v>110</v>
      </c>
      <c r="F4" s="29" t="s">
        <v>125</v>
      </c>
      <c r="G4" s="24">
        <f>H4-F4</f>
        <v>143</v>
      </c>
      <c r="H4" s="30">
        <v>39785</v>
      </c>
      <c r="I4" s="25">
        <v>5.3</v>
      </c>
      <c r="J4" s="25">
        <v>9.44</v>
      </c>
      <c r="K4" s="26">
        <v>1237</v>
      </c>
      <c r="L4" s="12">
        <v>15.4</v>
      </c>
      <c r="M4" s="12">
        <v>52.9</v>
      </c>
      <c r="N4" s="26">
        <v>56</v>
      </c>
      <c r="O4" s="25">
        <v>16.3</v>
      </c>
      <c r="P4">
        <v>29.2</v>
      </c>
      <c r="Q4">
        <v>11.9</v>
      </c>
      <c r="R4">
        <v>5.9</v>
      </c>
      <c r="S4">
        <v>3.8</v>
      </c>
      <c r="T4">
        <v>0.3</v>
      </c>
      <c r="U4">
        <v>0.1</v>
      </c>
      <c r="V4">
        <v>72.900000000000006</v>
      </c>
      <c r="W4">
        <v>6.7</v>
      </c>
      <c r="X4">
        <v>1.3</v>
      </c>
      <c r="Y4" s="25">
        <v>20.399999999999999</v>
      </c>
      <c r="Z4">
        <v>1.2</v>
      </c>
    </row>
    <row r="5" spans="1:26">
      <c r="A5">
        <v>30094622</v>
      </c>
      <c r="B5" t="s">
        <v>9</v>
      </c>
      <c r="C5" t="s">
        <v>109</v>
      </c>
      <c r="D5" t="s">
        <v>7</v>
      </c>
      <c r="E5" t="s">
        <v>110</v>
      </c>
      <c r="F5" t="s">
        <v>122</v>
      </c>
      <c r="G5" s="24">
        <f t="shared" ref="G5:G43" si="0">H5-F5</f>
        <v>141</v>
      </c>
      <c r="H5" s="30">
        <v>39785</v>
      </c>
      <c r="I5" s="25">
        <v>12.8</v>
      </c>
      <c r="J5" s="25">
        <v>9.3699999999999992</v>
      </c>
      <c r="K5" s="26">
        <v>925</v>
      </c>
      <c r="L5" s="27">
        <v>15</v>
      </c>
      <c r="M5" s="12">
        <v>52.3</v>
      </c>
      <c r="N5" s="26">
        <v>56</v>
      </c>
      <c r="O5" s="25">
        <v>16.100000000000001</v>
      </c>
      <c r="P5">
        <v>28.8</v>
      </c>
      <c r="Q5">
        <v>12.1</v>
      </c>
      <c r="R5">
        <v>5.9</v>
      </c>
      <c r="S5">
        <v>9.6999999999999993</v>
      </c>
      <c r="T5">
        <v>0.7</v>
      </c>
      <c r="U5">
        <v>0.1</v>
      </c>
      <c r="V5">
        <v>75.7</v>
      </c>
      <c r="W5">
        <v>5.5</v>
      </c>
      <c r="X5">
        <v>0.7</v>
      </c>
      <c r="Y5" s="25">
        <v>18.8</v>
      </c>
      <c r="Z5">
        <v>2.4</v>
      </c>
    </row>
    <row r="6" spans="1:26">
      <c r="A6">
        <v>30094631</v>
      </c>
      <c r="B6" t="s">
        <v>9</v>
      </c>
      <c r="C6" t="s">
        <v>109</v>
      </c>
      <c r="D6" t="s">
        <v>7</v>
      </c>
      <c r="E6" t="s">
        <v>110</v>
      </c>
      <c r="F6" t="s">
        <v>122</v>
      </c>
      <c r="G6" s="24">
        <f t="shared" si="0"/>
        <v>141</v>
      </c>
      <c r="H6" s="30">
        <v>39785</v>
      </c>
      <c r="I6" s="25">
        <v>7.1</v>
      </c>
      <c r="J6" s="25">
        <v>9.02</v>
      </c>
      <c r="K6" s="26">
        <v>928</v>
      </c>
      <c r="L6" s="12">
        <v>14.8</v>
      </c>
      <c r="M6" s="27">
        <v>51</v>
      </c>
      <c r="N6" s="26">
        <v>56</v>
      </c>
      <c r="O6" s="25">
        <v>16.399999999999999</v>
      </c>
      <c r="P6" s="24">
        <v>29</v>
      </c>
      <c r="Q6" s="24">
        <v>12</v>
      </c>
      <c r="R6">
        <v>5.9</v>
      </c>
      <c r="S6">
        <v>5.2</v>
      </c>
      <c r="T6">
        <v>0.4</v>
      </c>
      <c r="U6" s="24">
        <v>0</v>
      </c>
      <c r="V6">
        <v>73.400000000000006</v>
      </c>
      <c r="W6">
        <v>6.1</v>
      </c>
      <c r="X6">
        <v>0.6</v>
      </c>
      <c r="Y6" s="25">
        <v>20.5</v>
      </c>
      <c r="Z6">
        <v>1.5</v>
      </c>
    </row>
    <row r="7" spans="1:26">
      <c r="A7">
        <v>30094633</v>
      </c>
      <c r="B7" t="s">
        <v>9</v>
      </c>
      <c r="C7" t="s">
        <v>109</v>
      </c>
      <c r="D7" t="s">
        <v>7</v>
      </c>
      <c r="E7" t="s">
        <v>110</v>
      </c>
      <c r="F7" t="s">
        <v>122</v>
      </c>
      <c r="G7" s="24">
        <f t="shared" si="0"/>
        <v>141</v>
      </c>
      <c r="H7" s="30">
        <v>39785</v>
      </c>
      <c r="I7" s="25">
        <v>8.1999999999999993</v>
      </c>
      <c r="J7" s="25">
        <v>9.6</v>
      </c>
      <c r="K7" s="26">
        <v>973</v>
      </c>
      <c r="L7" s="12">
        <v>15.3</v>
      </c>
      <c r="M7" s="12">
        <v>53.8</v>
      </c>
      <c r="N7" s="26">
        <v>56</v>
      </c>
      <c r="O7" s="25">
        <v>15.9</v>
      </c>
      <c r="P7">
        <v>28.4</v>
      </c>
      <c r="Q7">
        <v>11.9</v>
      </c>
      <c r="R7" s="24">
        <v>6</v>
      </c>
      <c r="S7">
        <v>5.9</v>
      </c>
      <c r="T7">
        <v>0.4</v>
      </c>
      <c r="U7">
        <v>0.1</v>
      </c>
      <c r="V7">
        <v>73.3</v>
      </c>
      <c r="W7">
        <v>5.9</v>
      </c>
      <c r="X7">
        <v>0.9</v>
      </c>
      <c r="Y7" s="25">
        <v>20.8</v>
      </c>
      <c r="Z7">
        <v>1.9</v>
      </c>
    </row>
    <row r="8" spans="1:26">
      <c r="A8">
        <v>30094636</v>
      </c>
      <c r="B8" t="s">
        <v>9</v>
      </c>
      <c r="C8" t="s">
        <v>109</v>
      </c>
      <c r="D8" t="s">
        <v>7</v>
      </c>
      <c r="E8" t="s">
        <v>110</v>
      </c>
      <c r="F8" t="s">
        <v>122</v>
      </c>
      <c r="G8" s="24">
        <f t="shared" si="0"/>
        <v>141</v>
      </c>
      <c r="H8" s="30">
        <v>39785</v>
      </c>
      <c r="I8" s="25">
        <v>8.5</v>
      </c>
      <c r="J8" s="25">
        <v>9.59</v>
      </c>
      <c r="K8" s="26">
        <v>1046</v>
      </c>
      <c r="L8" s="12">
        <v>15.6</v>
      </c>
      <c r="M8" s="12">
        <v>53.3</v>
      </c>
      <c r="N8" s="26">
        <v>56</v>
      </c>
      <c r="O8" s="25">
        <v>16.3</v>
      </c>
      <c r="P8">
        <v>29.3</v>
      </c>
      <c r="Q8">
        <v>12.1</v>
      </c>
      <c r="R8">
        <v>5.9</v>
      </c>
      <c r="S8">
        <v>6.3</v>
      </c>
      <c r="T8">
        <v>0.4</v>
      </c>
      <c r="U8">
        <v>0.1</v>
      </c>
      <c r="V8">
        <v>74.900000000000006</v>
      </c>
      <c r="W8">
        <v>5.5</v>
      </c>
      <c r="X8">
        <v>0.7</v>
      </c>
      <c r="Y8" s="25">
        <v>19.600000000000001</v>
      </c>
      <c r="Z8">
        <v>1.8</v>
      </c>
    </row>
    <row r="9" spans="1:26">
      <c r="A9">
        <v>30094687</v>
      </c>
      <c r="B9" t="s">
        <v>9</v>
      </c>
      <c r="C9" t="s">
        <v>109</v>
      </c>
      <c r="D9" t="s">
        <v>7</v>
      </c>
      <c r="E9" t="s">
        <v>110</v>
      </c>
      <c r="F9" t="s">
        <v>124</v>
      </c>
      <c r="G9" s="24">
        <f t="shared" si="0"/>
        <v>140</v>
      </c>
      <c r="H9" s="30">
        <v>39785</v>
      </c>
      <c r="I9" s="26">
        <v>13</v>
      </c>
      <c r="J9" s="25">
        <v>9.41</v>
      </c>
      <c r="K9" s="26">
        <v>1099</v>
      </c>
      <c r="L9" s="12">
        <v>15.2</v>
      </c>
      <c r="M9" s="12">
        <v>52.5</v>
      </c>
      <c r="N9" s="26">
        <v>56</v>
      </c>
      <c r="O9" s="25">
        <v>16.100000000000001</v>
      </c>
      <c r="P9">
        <v>28.9</v>
      </c>
      <c r="Q9">
        <v>12.2</v>
      </c>
      <c r="R9">
        <v>5.9</v>
      </c>
      <c r="S9">
        <v>9.9</v>
      </c>
      <c r="T9">
        <v>0.7</v>
      </c>
      <c r="U9">
        <v>0.1</v>
      </c>
      <c r="V9">
        <v>76.400000000000006</v>
      </c>
      <c r="W9">
        <v>5.7</v>
      </c>
      <c r="X9">
        <v>0.8</v>
      </c>
      <c r="Y9" s="25">
        <v>17.899999999999999</v>
      </c>
      <c r="Z9">
        <v>2.4</v>
      </c>
    </row>
    <row r="10" spans="1:26">
      <c r="A10">
        <v>30094689</v>
      </c>
      <c r="B10" t="s">
        <v>9</v>
      </c>
      <c r="C10" t="s">
        <v>109</v>
      </c>
      <c r="D10" t="s">
        <v>7</v>
      </c>
      <c r="E10" t="s">
        <v>110</v>
      </c>
      <c r="F10" t="s">
        <v>124</v>
      </c>
      <c r="G10" s="24">
        <f t="shared" si="0"/>
        <v>140</v>
      </c>
      <c r="H10" s="30">
        <v>39785</v>
      </c>
      <c r="I10" s="25">
        <v>8.8000000000000007</v>
      </c>
      <c r="J10" s="25">
        <v>9.1</v>
      </c>
      <c r="K10" s="26">
        <v>1142</v>
      </c>
      <c r="L10" s="12">
        <v>14.5</v>
      </c>
      <c r="M10" s="12">
        <v>50.5</v>
      </c>
      <c r="N10" s="26">
        <v>55</v>
      </c>
      <c r="O10" s="25">
        <v>15.9</v>
      </c>
      <c r="P10">
        <v>28.6</v>
      </c>
      <c r="Q10">
        <v>12.2</v>
      </c>
      <c r="R10">
        <v>6.1</v>
      </c>
      <c r="S10">
        <v>6.7</v>
      </c>
      <c r="T10">
        <v>0.4</v>
      </c>
      <c r="U10">
        <v>0.1</v>
      </c>
      <c r="V10">
        <v>76.7</v>
      </c>
      <c r="W10">
        <v>5.5</v>
      </c>
      <c r="X10">
        <v>0.8</v>
      </c>
      <c r="Y10" s="25">
        <v>17.8</v>
      </c>
      <c r="Z10">
        <v>1.8</v>
      </c>
    </row>
    <row r="11" spans="1:26">
      <c r="A11">
        <v>30094691</v>
      </c>
      <c r="B11" t="s">
        <v>9</v>
      </c>
      <c r="C11" t="s">
        <v>109</v>
      </c>
      <c r="D11" t="s">
        <v>7</v>
      </c>
      <c r="E11" t="s">
        <v>110</v>
      </c>
      <c r="F11" t="s">
        <v>124</v>
      </c>
      <c r="G11" s="24">
        <f t="shared" si="0"/>
        <v>140</v>
      </c>
      <c r="H11" s="30">
        <v>39785</v>
      </c>
      <c r="I11" s="25">
        <v>9.6999999999999993</v>
      </c>
      <c r="J11" s="25">
        <v>9.17</v>
      </c>
      <c r="K11" s="26">
        <v>1084</v>
      </c>
      <c r="L11" s="12">
        <v>14.8</v>
      </c>
      <c r="M11" s="12">
        <v>51.8</v>
      </c>
      <c r="N11" s="26">
        <v>57</v>
      </c>
      <c r="O11" s="25">
        <v>16.100000000000001</v>
      </c>
      <c r="P11">
        <v>28.5</v>
      </c>
      <c r="Q11">
        <v>12.2</v>
      </c>
      <c r="R11">
        <v>6.1</v>
      </c>
      <c r="S11">
        <v>7.3</v>
      </c>
      <c r="T11">
        <v>0.5</v>
      </c>
      <c r="U11">
        <v>0.1</v>
      </c>
      <c r="V11">
        <v>75.2</v>
      </c>
      <c r="W11">
        <v>5.8</v>
      </c>
      <c r="X11">
        <v>0.9</v>
      </c>
      <c r="Y11" s="26">
        <v>19</v>
      </c>
      <c r="Z11">
        <v>1.9</v>
      </c>
    </row>
    <row r="12" spans="1:26">
      <c r="A12" s="28">
        <v>30094692</v>
      </c>
      <c r="B12" s="28" t="s">
        <v>9</v>
      </c>
      <c r="C12" s="28" t="s">
        <v>109</v>
      </c>
      <c r="D12" s="28" t="s">
        <v>7</v>
      </c>
      <c r="E12" s="28" t="s">
        <v>110</v>
      </c>
      <c r="F12" s="28" t="s">
        <v>124</v>
      </c>
      <c r="G12" s="31">
        <f t="shared" si="0"/>
        <v>140</v>
      </c>
      <c r="H12" s="32">
        <v>39785</v>
      </c>
      <c r="I12" s="34">
        <v>7.5</v>
      </c>
      <c r="J12" s="34">
        <v>9.01</v>
      </c>
      <c r="K12" s="33">
        <v>1099</v>
      </c>
      <c r="L12" s="130">
        <v>14.7</v>
      </c>
      <c r="M12" s="130">
        <v>50.5</v>
      </c>
      <c r="N12" s="33">
        <v>56</v>
      </c>
      <c r="O12" s="34">
        <v>16.2</v>
      </c>
      <c r="P12" s="31">
        <v>29</v>
      </c>
      <c r="Q12" s="28">
        <v>12.5</v>
      </c>
      <c r="R12" s="28">
        <v>6.2</v>
      </c>
      <c r="S12" s="28">
        <v>5.7</v>
      </c>
      <c r="T12" s="28">
        <v>0.3</v>
      </c>
      <c r="U12" s="28">
        <v>0.1</v>
      </c>
      <c r="V12" s="28">
        <v>76.400000000000006</v>
      </c>
      <c r="W12" s="31">
        <v>5</v>
      </c>
      <c r="X12" s="28">
        <v>1.2</v>
      </c>
      <c r="Y12" s="34">
        <v>18.600000000000001</v>
      </c>
      <c r="Z12" s="28">
        <v>1.5</v>
      </c>
    </row>
    <row r="13" spans="1:26">
      <c r="A13">
        <v>30094517</v>
      </c>
      <c r="B13" t="s">
        <v>9</v>
      </c>
      <c r="C13" t="s">
        <v>109</v>
      </c>
      <c r="D13" t="s">
        <v>7</v>
      </c>
      <c r="E13" t="s">
        <v>111</v>
      </c>
      <c r="F13" t="s">
        <v>126</v>
      </c>
      <c r="G13" s="24">
        <f t="shared" si="0"/>
        <v>144</v>
      </c>
      <c r="H13" s="30">
        <v>39785</v>
      </c>
      <c r="I13" s="25">
        <v>9.9</v>
      </c>
      <c r="J13" s="25">
        <v>12.09</v>
      </c>
      <c r="K13" s="26">
        <v>794</v>
      </c>
      <c r="L13" s="12">
        <v>16.600000000000001</v>
      </c>
      <c r="M13" s="12">
        <v>59.2</v>
      </c>
      <c r="N13" s="26">
        <v>49</v>
      </c>
      <c r="O13" s="25">
        <v>13.7</v>
      </c>
      <c r="P13">
        <v>28.1</v>
      </c>
      <c r="Q13" s="24">
        <v>12</v>
      </c>
      <c r="R13">
        <v>5.8</v>
      </c>
      <c r="S13">
        <v>7.4</v>
      </c>
      <c r="T13">
        <v>0.6</v>
      </c>
      <c r="U13">
        <v>0.1</v>
      </c>
      <c r="V13">
        <v>75.3</v>
      </c>
      <c r="W13">
        <v>6.2</v>
      </c>
      <c r="X13">
        <v>0.8</v>
      </c>
      <c r="Y13" s="25">
        <v>18.5</v>
      </c>
      <c r="Z13">
        <v>1.9</v>
      </c>
    </row>
    <row r="14" spans="1:26">
      <c r="A14">
        <v>30094518</v>
      </c>
      <c r="B14" t="s">
        <v>9</v>
      </c>
      <c r="C14" t="s">
        <v>109</v>
      </c>
      <c r="D14" t="s">
        <v>7</v>
      </c>
      <c r="E14" t="s">
        <v>111</v>
      </c>
      <c r="F14" t="s">
        <v>126</v>
      </c>
      <c r="G14" s="24">
        <f t="shared" si="0"/>
        <v>144</v>
      </c>
      <c r="H14" s="30">
        <v>39785</v>
      </c>
      <c r="I14" s="25">
        <v>11.3</v>
      </c>
      <c r="J14" s="25">
        <v>12.06</v>
      </c>
      <c r="K14" s="26">
        <v>863</v>
      </c>
      <c r="L14" s="12">
        <v>16.8</v>
      </c>
      <c r="M14" s="12">
        <v>59.8</v>
      </c>
      <c r="N14" s="26">
        <v>50</v>
      </c>
      <c r="O14" s="25">
        <v>13.9</v>
      </c>
      <c r="P14">
        <v>28.2</v>
      </c>
      <c r="Q14">
        <v>12.1</v>
      </c>
      <c r="R14">
        <v>5.8</v>
      </c>
      <c r="S14" s="24">
        <v>7</v>
      </c>
      <c r="T14">
        <v>0.9</v>
      </c>
      <c r="U14">
        <v>0.1</v>
      </c>
      <c r="V14">
        <v>62.4</v>
      </c>
      <c r="W14">
        <v>8.1999999999999993</v>
      </c>
      <c r="X14">
        <v>0.8</v>
      </c>
      <c r="Y14" s="25">
        <v>29.4</v>
      </c>
      <c r="Z14">
        <v>3.4</v>
      </c>
    </row>
    <row r="15" spans="1:26">
      <c r="A15">
        <v>30094519</v>
      </c>
      <c r="B15" t="s">
        <v>9</v>
      </c>
      <c r="C15" t="s">
        <v>109</v>
      </c>
      <c r="D15" t="s">
        <v>7</v>
      </c>
      <c r="E15" t="s">
        <v>111</v>
      </c>
      <c r="F15" t="s">
        <v>126</v>
      </c>
      <c r="G15" s="24">
        <f t="shared" si="0"/>
        <v>144</v>
      </c>
      <c r="H15" s="30">
        <v>39785</v>
      </c>
      <c r="I15" s="25">
        <v>8.6</v>
      </c>
      <c r="J15" s="25">
        <v>12.2</v>
      </c>
      <c r="K15" s="26">
        <v>1037</v>
      </c>
      <c r="L15" s="27">
        <v>17</v>
      </c>
      <c r="M15" s="12">
        <v>59.7</v>
      </c>
      <c r="N15" s="26">
        <v>49</v>
      </c>
      <c r="O15" s="25">
        <v>13.9</v>
      </c>
      <c r="P15">
        <v>28.5</v>
      </c>
      <c r="Q15">
        <v>11.7</v>
      </c>
      <c r="R15">
        <v>5.7</v>
      </c>
      <c r="S15">
        <v>5.3</v>
      </c>
      <c r="T15">
        <v>0.7</v>
      </c>
      <c r="U15">
        <v>0.1</v>
      </c>
      <c r="V15">
        <v>61.8</v>
      </c>
      <c r="W15">
        <v>8.5</v>
      </c>
      <c r="X15">
        <v>0.8</v>
      </c>
      <c r="Y15" s="25">
        <v>29.7</v>
      </c>
      <c r="Z15">
        <v>2.6</v>
      </c>
    </row>
    <row r="16" spans="1:26">
      <c r="A16">
        <v>30094533</v>
      </c>
      <c r="B16" t="s">
        <v>9</v>
      </c>
      <c r="C16" t="s">
        <v>109</v>
      </c>
      <c r="D16" t="s">
        <v>7</v>
      </c>
      <c r="E16" t="s">
        <v>111</v>
      </c>
      <c r="F16" t="s">
        <v>125</v>
      </c>
      <c r="G16" s="24">
        <f t="shared" si="0"/>
        <v>143</v>
      </c>
      <c r="H16" s="30">
        <v>39785</v>
      </c>
      <c r="I16" s="25">
        <v>10.9</v>
      </c>
      <c r="J16" s="25">
        <v>11.95</v>
      </c>
      <c r="K16" s="26">
        <v>819</v>
      </c>
      <c r="L16" s="12">
        <v>16.600000000000001</v>
      </c>
      <c r="M16" s="12">
        <v>58.9</v>
      </c>
      <c r="N16" s="26">
        <v>49</v>
      </c>
      <c r="O16" s="25">
        <v>13.9</v>
      </c>
      <c r="P16">
        <v>28.2</v>
      </c>
      <c r="Q16">
        <v>11.9</v>
      </c>
      <c r="R16">
        <v>5.8</v>
      </c>
      <c r="S16">
        <v>6.8</v>
      </c>
      <c r="T16" s="24">
        <v>1</v>
      </c>
      <c r="U16">
        <v>0.1</v>
      </c>
      <c r="V16">
        <v>62.8</v>
      </c>
      <c r="W16">
        <v>9.4</v>
      </c>
      <c r="X16">
        <v>0.9</v>
      </c>
      <c r="Y16" s="25">
        <v>27.8</v>
      </c>
      <c r="Z16">
        <v>3.1</v>
      </c>
    </row>
    <row r="17" spans="1:26">
      <c r="A17">
        <v>30094544</v>
      </c>
      <c r="B17" t="s">
        <v>9</v>
      </c>
      <c r="C17" t="s">
        <v>109</v>
      </c>
      <c r="D17" t="s">
        <v>7</v>
      </c>
      <c r="E17" t="s">
        <v>111</v>
      </c>
      <c r="F17" s="29" t="s">
        <v>125</v>
      </c>
      <c r="G17" s="24">
        <f t="shared" si="0"/>
        <v>143</v>
      </c>
      <c r="H17" s="30">
        <v>39785</v>
      </c>
      <c r="I17" s="25">
        <v>8.3000000000000007</v>
      </c>
      <c r="J17" s="25">
        <v>12.06</v>
      </c>
      <c r="K17" s="26">
        <v>904</v>
      </c>
      <c r="L17" s="12">
        <v>16.600000000000001</v>
      </c>
      <c r="M17" s="12">
        <v>59.4</v>
      </c>
      <c r="N17" s="26">
        <v>49</v>
      </c>
      <c r="O17" s="25">
        <v>13.8</v>
      </c>
      <c r="P17">
        <v>27.9</v>
      </c>
      <c r="Q17">
        <v>11.1</v>
      </c>
      <c r="R17">
        <v>6.2</v>
      </c>
      <c r="S17">
        <v>5.4</v>
      </c>
      <c r="T17">
        <v>0.6</v>
      </c>
      <c r="U17">
        <v>0.1</v>
      </c>
      <c r="V17">
        <v>65.5</v>
      </c>
      <c r="W17">
        <v>8.1999999999999993</v>
      </c>
      <c r="X17">
        <v>0.8</v>
      </c>
      <c r="Y17" s="25">
        <v>26.3</v>
      </c>
      <c r="Z17">
        <v>2.2999999999999998</v>
      </c>
    </row>
    <row r="18" spans="1:26">
      <c r="A18">
        <v>30094690</v>
      </c>
      <c r="B18" t="s">
        <v>9</v>
      </c>
      <c r="C18" t="s">
        <v>109</v>
      </c>
      <c r="D18" t="s">
        <v>7</v>
      </c>
      <c r="E18" t="s">
        <v>111</v>
      </c>
      <c r="F18" t="s">
        <v>124</v>
      </c>
      <c r="G18" s="24">
        <f t="shared" si="0"/>
        <v>140</v>
      </c>
      <c r="H18" s="30">
        <v>39785</v>
      </c>
      <c r="I18" s="25">
        <v>14.5</v>
      </c>
      <c r="J18" s="25">
        <v>11.79</v>
      </c>
      <c r="K18" s="26">
        <v>786</v>
      </c>
      <c r="L18" s="12">
        <v>16.2</v>
      </c>
      <c r="M18" s="12">
        <v>57.8</v>
      </c>
      <c r="N18" s="26">
        <v>49</v>
      </c>
      <c r="O18" s="25">
        <v>13.7</v>
      </c>
      <c r="P18" s="24">
        <v>28</v>
      </c>
      <c r="Q18" s="24">
        <v>12</v>
      </c>
      <c r="R18">
        <v>5.8</v>
      </c>
      <c r="S18">
        <v>9.6</v>
      </c>
      <c r="T18">
        <v>1.1000000000000001</v>
      </c>
      <c r="U18">
        <v>0.1</v>
      </c>
      <c r="V18">
        <v>66.400000000000006</v>
      </c>
      <c r="W18">
        <v>7.7</v>
      </c>
      <c r="X18">
        <v>0.7</v>
      </c>
      <c r="Y18" s="25">
        <v>25.9</v>
      </c>
      <c r="Z18">
        <v>3.8</v>
      </c>
    </row>
    <row r="19" spans="1:26">
      <c r="A19">
        <v>30094693</v>
      </c>
      <c r="B19" t="s">
        <v>9</v>
      </c>
      <c r="C19" t="s">
        <v>109</v>
      </c>
      <c r="D19" t="s">
        <v>7</v>
      </c>
      <c r="E19" t="s">
        <v>111</v>
      </c>
      <c r="F19" t="s">
        <v>124</v>
      </c>
      <c r="G19" s="24">
        <f t="shared" si="0"/>
        <v>140</v>
      </c>
      <c r="H19" s="30">
        <v>39785</v>
      </c>
      <c r="I19" s="25">
        <v>11.9</v>
      </c>
      <c r="J19" s="25">
        <v>12.47</v>
      </c>
      <c r="K19" s="26">
        <v>986</v>
      </c>
      <c r="L19" s="12">
        <v>17.3</v>
      </c>
      <c r="M19" s="12">
        <v>60.9</v>
      </c>
      <c r="N19" s="26">
        <v>49</v>
      </c>
      <c r="O19" s="25">
        <v>13.9</v>
      </c>
      <c r="P19">
        <v>28.4</v>
      </c>
      <c r="Q19">
        <v>11.7</v>
      </c>
      <c r="R19">
        <v>5.9</v>
      </c>
      <c r="S19">
        <v>7.1</v>
      </c>
      <c r="T19" s="24">
        <v>1</v>
      </c>
      <c r="U19">
        <v>0.1</v>
      </c>
      <c r="V19">
        <v>59.6</v>
      </c>
      <c r="W19">
        <v>9.1</v>
      </c>
      <c r="X19">
        <v>0.7</v>
      </c>
      <c r="Y19" s="25">
        <v>31.3</v>
      </c>
      <c r="Z19">
        <v>3.8</v>
      </c>
    </row>
    <row r="20" spans="1:26">
      <c r="A20">
        <v>30094694</v>
      </c>
      <c r="B20" t="s">
        <v>9</v>
      </c>
      <c r="C20" t="s">
        <v>109</v>
      </c>
      <c r="D20" t="s">
        <v>7</v>
      </c>
      <c r="E20" t="s">
        <v>111</v>
      </c>
      <c r="F20" t="s">
        <v>124</v>
      </c>
      <c r="G20" s="24">
        <f t="shared" si="0"/>
        <v>140</v>
      </c>
      <c r="H20" s="30">
        <v>39785</v>
      </c>
      <c r="I20" s="25">
        <v>10.199999999999999</v>
      </c>
      <c r="J20" s="25">
        <v>11.96</v>
      </c>
      <c r="K20" s="26">
        <v>919</v>
      </c>
      <c r="L20" s="12">
        <v>16.7</v>
      </c>
      <c r="M20" s="12">
        <v>59.4</v>
      </c>
      <c r="N20" s="26">
        <v>50</v>
      </c>
      <c r="O20" s="26">
        <v>14</v>
      </c>
      <c r="P20">
        <v>28.2</v>
      </c>
      <c r="Q20" s="24">
        <v>12</v>
      </c>
      <c r="R20">
        <v>5.7</v>
      </c>
      <c r="S20">
        <v>7.2</v>
      </c>
      <c r="T20">
        <v>0.7</v>
      </c>
      <c r="U20">
        <v>0.1</v>
      </c>
      <c r="V20">
        <v>70.7</v>
      </c>
      <c r="W20">
        <v>7.8</v>
      </c>
      <c r="X20">
        <v>0.6</v>
      </c>
      <c r="Y20" s="25">
        <v>21.5</v>
      </c>
      <c r="Z20">
        <v>2.2999999999999998</v>
      </c>
    </row>
    <row r="21" spans="1:26">
      <c r="A21">
        <v>30094698</v>
      </c>
      <c r="B21" t="s">
        <v>9</v>
      </c>
      <c r="C21" t="s">
        <v>109</v>
      </c>
      <c r="D21" t="s">
        <v>7</v>
      </c>
      <c r="E21" t="s">
        <v>111</v>
      </c>
      <c r="F21" t="s">
        <v>124</v>
      </c>
      <c r="G21" s="24">
        <f t="shared" si="0"/>
        <v>140</v>
      </c>
      <c r="H21" s="30">
        <v>39785</v>
      </c>
      <c r="I21" s="25">
        <v>11.2</v>
      </c>
      <c r="J21" s="25">
        <v>11.5</v>
      </c>
      <c r="K21" s="26">
        <v>824</v>
      </c>
      <c r="L21" s="12">
        <v>15.9</v>
      </c>
      <c r="M21" s="12">
        <v>56.6</v>
      </c>
      <c r="N21" s="26">
        <v>49</v>
      </c>
      <c r="O21" s="25">
        <v>13.8</v>
      </c>
      <c r="P21">
        <v>28.1</v>
      </c>
      <c r="Q21">
        <v>12.2</v>
      </c>
      <c r="R21">
        <v>6.6</v>
      </c>
      <c r="S21" s="24">
        <v>7</v>
      </c>
      <c r="T21" s="24">
        <v>1</v>
      </c>
      <c r="U21">
        <v>0.1</v>
      </c>
      <c r="V21" s="24">
        <v>63</v>
      </c>
      <c r="W21">
        <v>9.6999999999999993</v>
      </c>
      <c r="X21">
        <v>1.1000000000000001</v>
      </c>
      <c r="Y21" s="25">
        <v>27.3</v>
      </c>
      <c r="Z21">
        <v>3.2</v>
      </c>
    </row>
    <row r="22" spans="1:26">
      <c r="A22">
        <v>30094988</v>
      </c>
      <c r="B22" t="s">
        <v>9</v>
      </c>
      <c r="C22" t="s">
        <v>109</v>
      </c>
      <c r="D22" t="s">
        <v>7</v>
      </c>
      <c r="E22" t="s">
        <v>111</v>
      </c>
      <c r="F22" t="s">
        <v>127</v>
      </c>
      <c r="G22" s="24">
        <f t="shared" si="0"/>
        <v>138</v>
      </c>
      <c r="H22" s="30">
        <v>39785</v>
      </c>
      <c r="I22" s="26">
        <v>12</v>
      </c>
      <c r="J22" s="25">
        <v>12.18</v>
      </c>
      <c r="K22" s="26">
        <v>857</v>
      </c>
      <c r="L22" s="12">
        <v>16.8</v>
      </c>
      <c r="M22" s="12">
        <v>59.9</v>
      </c>
      <c r="N22" s="26">
        <v>49</v>
      </c>
      <c r="O22" s="25">
        <v>13.8</v>
      </c>
      <c r="P22">
        <v>28.1</v>
      </c>
      <c r="Q22" s="24">
        <v>12</v>
      </c>
      <c r="R22">
        <v>6.3</v>
      </c>
      <c r="S22">
        <v>7.4</v>
      </c>
      <c r="T22">
        <v>0.9</v>
      </c>
      <c r="U22">
        <v>0.1</v>
      </c>
      <c r="V22">
        <v>62.1</v>
      </c>
      <c r="W22">
        <v>7.8</v>
      </c>
      <c r="X22">
        <v>0.9</v>
      </c>
      <c r="Y22" s="25">
        <v>30.1</v>
      </c>
      <c r="Z22">
        <v>3.7</v>
      </c>
    </row>
    <row r="23" spans="1:26">
      <c r="A23" s="28">
        <v>30094989</v>
      </c>
      <c r="B23" s="28" t="s">
        <v>9</v>
      </c>
      <c r="C23" s="28" t="s">
        <v>109</v>
      </c>
      <c r="D23" s="28" t="s">
        <v>7</v>
      </c>
      <c r="E23" s="28" t="s">
        <v>111</v>
      </c>
      <c r="F23" s="28" t="s">
        <v>127</v>
      </c>
      <c r="G23" s="31">
        <f t="shared" si="0"/>
        <v>138</v>
      </c>
      <c r="H23" s="32">
        <v>39785</v>
      </c>
      <c r="I23" s="34">
        <v>6.6</v>
      </c>
      <c r="J23" s="34">
        <v>12.12</v>
      </c>
      <c r="K23" s="33">
        <v>707</v>
      </c>
      <c r="L23" s="130">
        <v>16.899999999999999</v>
      </c>
      <c r="M23" s="130">
        <v>60.1</v>
      </c>
      <c r="N23" s="33">
        <v>50</v>
      </c>
      <c r="O23" s="33">
        <v>14</v>
      </c>
      <c r="P23" s="28">
        <v>28.1</v>
      </c>
      <c r="Q23" s="28">
        <v>11.6</v>
      </c>
      <c r="R23" s="28">
        <v>5.6</v>
      </c>
      <c r="S23" s="28">
        <v>4.4000000000000004</v>
      </c>
      <c r="T23" s="28">
        <v>0.5</v>
      </c>
      <c r="U23" s="28">
        <v>0.1</v>
      </c>
      <c r="V23" s="28">
        <v>67.599999999999994</v>
      </c>
      <c r="W23" s="28">
        <v>7.8</v>
      </c>
      <c r="X23" s="28">
        <v>0.9</v>
      </c>
      <c r="Y23" s="34">
        <v>24.6</v>
      </c>
      <c r="Z23" s="28">
        <v>1.7</v>
      </c>
    </row>
    <row r="24" spans="1:26">
      <c r="A24">
        <v>30094512</v>
      </c>
      <c r="B24" t="s">
        <v>9</v>
      </c>
      <c r="C24" t="s">
        <v>109</v>
      </c>
      <c r="D24" t="s">
        <v>112</v>
      </c>
      <c r="E24" t="s">
        <v>110</v>
      </c>
      <c r="F24" t="s">
        <v>126</v>
      </c>
      <c r="G24" s="24">
        <f t="shared" si="0"/>
        <v>144</v>
      </c>
      <c r="H24" s="30">
        <v>39785</v>
      </c>
      <c r="I24" s="25">
        <v>6.2</v>
      </c>
      <c r="J24" s="25">
        <v>9.52</v>
      </c>
      <c r="K24" s="26">
        <v>818</v>
      </c>
      <c r="L24" s="12">
        <v>15.1</v>
      </c>
      <c r="M24" s="12">
        <v>52.2</v>
      </c>
      <c r="N24" s="26">
        <v>55</v>
      </c>
      <c r="O24" s="25">
        <v>15.8</v>
      </c>
      <c r="P24">
        <v>28.8</v>
      </c>
      <c r="Q24">
        <v>12.3</v>
      </c>
      <c r="R24">
        <v>6.8</v>
      </c>
      <c r="S24">
        <v>4.4000000000000004</v>
      </c>
      <c r="T24">
        <v>0.4</v>
      </c>
      <c r="U24">
        <v>0.1</v>
      </c>
      <c r="V24">
        <v>72.599999999999994</v>
      </c>
      <c r="W24" s="24">
        <v>7</v>
      </c>
      <c r="X24">
        <v>1.3</v>
      </c>
      <c r="Y24" s="25">
        <v>20.399999999999999</v>
      </c>
      <c r="Z24">
        <v>1.4</v>
      </c>
    </row>
    <row r="25" spans="1:26">
      <c r="A25">
        <v>30094514</v>
      </c>
      <c r="B25" t="s">
        <v>9</v>
      </c>
      <c r="C25" t="s">
        <v>109</v>
      </c>
      <c r="D25" t="s">
        <v>112</v>
      </c>
      <c r="E25" t="s">
        <v>110</v>
      </c>
      <c r="F25" t="s">
        <v>126</v>
      </c>
      <c r="G25" s="24">
        <f t="shared" si="0"/>
        <v>144</v>
      </c>
      <c r="H25" s="30">
        <v>39785</v>
      </c>
      <c r="I25" s="25">
        <v>9.3000000000000007</v>
      </c>
      <c r="J25" s="25">
        <v>9.7100000000000009</v>
      </c>
      <c r="K25" s="26">
        <v>959</v>
      </c>
      <c r="L25" s="12">
        <v>15.8</v>
      </c>
      <c r="M25" s="12">
        <v>53.1</v>
      </c>
      <c r="N25" s="26">
        <v>55</v>
      </c>
      <c r="O25" s="25">
        <v>16.3</v>
      </c>
      <c r="P25">
        <v>29.9</v>
      </c>
      <c r="Q25">
        <v>12.2</v>
      </c>
      <c r="R25">
        <v>6.6</v>
      </c>
      <c r="S25">
        <v>7.4</v>
      </c>
      <c r="T25">
        <v>0.4</v>
      </c>
      <c r="U25">
        <v>0.1</v>
      </c>
      <c r="V25">
        <v>80.400000000000006</v>
      </c>
      <c r="W25">
        <v>4.8</v>
      </c>
      <c r="X25">
        <v>0.9</v>
      </c>
      <c r="Y25" s="25">
        <v>14.8</v>
      </c>
      <c r="Z25">
        <v>1.5</v>
      </c>
    </row>
    <row r="26" spans="1:26">
      <c r="A26">
        <v>30094515</v>
      </c>
      <c r="B26" t="s">
        <v>9</v>
      </c>
      <c r="C26" t="s">
        <v>109</v>
      </c>
      <c r="D26" t="s">
        <v>112</v>
      </c>
      <c r="E26" t="s">
        <v>110</v>
      </c>
      <c r="F26" t="s">
        <v>126</v>
      </c>
      <c r="G26" s="24">
        <f t="shared" si="0"/>
        <v>144</v>
      </c>
      <c r="H26" s="30">
        <v>39785</v>
      </c>
      <c r="I26" s="26">
        <v>6</v>
      </c>
      <c r="J26" s="25">
        <v>10.31</v>
      </c>
      <c r="K26" s="26">
        <v>1029</v>
      </c>
      <c r="L26" s="12">
        <v>16.2</v>
      </c>
      <c r="M26" s="12">
        <v>56.8</v>
      </c>
      <c r="N26" s="26">
        <v>55</v>
      </c>
      <c r="O26" s="25">
        <v>15.8</v>
      </c>
      <c r="P26">
        <v>28.6</v>
      </c>
      <c r="Q26">
        <v>12.5</v>
      </c>
      <c r="R26">
        <v>6.4</v>
      </c>
      <c r="S26" s="24">
        <v>4</v>
      </c>
      <c r="T26">
        <v>0.4</v>
      </c>
      <c r="U26">
        <v>0.1</v>
      </c>
      <c r="V26">
        <v>68.7</v>
      </c>
      <c r="W26">
        <v>6.9</v>
      </c>
      <c r="X26">
        <v>1.1000000000000001</v>
      </c>
      <c r="Y26" s="25">
        <v>24.4</v>
      </c>
      <c r="Z26">
        <v>1.6</v>
      </c>
    </row>
    <row r="27" spans="1:26">
      <c r="A27">
        <v>30094516</v>
      </c>
      <c r="B27" t="s">
        <v>9</v>
      </c>
      <c r="C27" t="s">
        <v>109</v>
      </c>
      <c r="D27" t="s">
        <v>112</v>
      </c>
      <c r="E27" t="s">
        <v>110</v>
      </c>
      <c r="F27" t="s">
        <v>126</v>
      </c>
      <c r="G27" s="24">
        <f t="shared" si="0"/>
        <v>144</v>
      </c>
      <c r="H27" s="30">
        <v>39785</v>
      </c>
      <c r="I27" s="25">
        <v>6.6</v>
      </c>
      <c r="J27" s="25">
        <v>9.74</v>
      </c>
      <c r="K27" s="26">
        <v>980</v>
      </c>
      <c r="L27" s="12">
        <v>14.3</v>
      </c>
      <c r="M27" s="12">
        <v>52.1</v>
      </c>
      <c r="N27" s="26">
        <v>53</v>
      </c>
      <c r="O27" s="25">
        <v>14.7</v>
      </c>
      <c r="P27">
        <v>27.5</v>
      </c>
      <c r="Q27">
        <v>12.4</v>
      </c>
      <c r="R27">
        <v>5.8</v>
      </c>
      <c r="S27">
        <v>5.2</v>
      </c>
      <c r="T27">
        <v>0.5</v>
      </c>
      <c r="U27">
        <v>0.1</v>
      </c>
      <c r="V27">
        <v>79.400000000000006</v>
      </c>
      <c r="W27">
        <v>7.8</v>
      </c>
      <c r="X27" s="24">
        <v>1</v>
      </c>
      <c r="Y27" s="25">
        <v>12.8</v>
      </c>
      <c r="Z27">
        <v>0.9</v>
      </c>
    </row>
    <row r="28" spans="1:26">
      <c r="A28">
        <v>30094529</v>
      </c>
      <c r="B28" t="s">
        <v>9</v>
      </c>
      <c r="C28" t="s">
        <v>109</v>
      </c>
      <c r="D28" t="s">
        <v>112</v>
      </c>
      <c r="E28" t="s">
        <v>110</v>
      </c>
      <c r="F28" t="s">
        <v>125</v>
      </c>
      <c r="G28" s="24">
        <f t="shared" si="0"/>
        <v>143</v>
      </c>
      <c r="H28" s="30">
        <v>39785</v>
      </c>
      <c r="I28" s="25">
        <v>7.8</v>
      </c>
      <c r="J28" s="25">
        <v>9.2200000000000006</v>
      </c>
      <c r="K28" s="26">
        <v>1194</v>
      </c>
      <c r="L28" s="12">
        <v>14.3</v>
      </c>
      <c r="M28" s="27">
        <v>51</v>
      </c>
      <c r="N28" s="26">
        <v>55</v>
      </c>
      <c r="O28" s="25">
        <v>15.5</v>
      </c>
      <c r="P28" s="24">
        <v>28</v>
      </c>
      <c r="Q28">
        <v>12.3</v>
      </c>
      <c r="R28">
        <v>5.6</v>
      </c>
      <c r="S28" s="24">
        <v>6</v>
      </c>
      <c r="T28">
        <v>0.3</v>
      </c>
      <c r="U28" s="24">
        <v>0</v>
      </c>
      <c r="V28">
        <v>77.900000000000006</v>
      </c>
      <c r="W28">
        <v>4.5999999999999996</v>
      </c>
      <c r="X28">
        <v>0.6</v>
      </c>
      <c r="Y28" s="25">
        <v>17.5</v>
      </c>
      <c r="Z28">
        <v>1.5</v>
      </c>
    </row>
    <row r="29" spans="1:26">
      <c r="A29">
        <v>30094530</v>
      </c>
      <c r="B29" t="s">
        <v>9</v>
      </c>
      <c r="C29" t="s">
        <v>109</v>
      </c>
      <c r="D29" t="s">
        <v>112</v>
      </c>
      <c r="E29" t="s">
        <v>110</v>
      </c>
      <c r="F29" t="s">
        <v>125</v>
      </c>
      <c r="G29" s="24">
        <f t="shared" si="0"/>
        <v>143</v>
      </c>
      <c r="H29" s="30">
        <v>39785</v>
      </c>
      <c r="I29" s="25">
        <v>5.9</v>
      </c>
      <c r="J29" s="25">
        <v>9.5399999999999991</v>
      </c>
      <c r="K29" s="26">
        <v>885</v>
      </c>
      <c r="L29" s="12">
        <v>14.9</v>
      </c>
      <c r="M29" s="12">
        <v>52.7</v>
      </c>
      <c r="N29" s="26">
        <v>55</v>
      </c>
      <c r="O29" s="25">
        <v>15.6</v>
      </c>
      <c r="P29">
        <v>28.2</v>
      </c>
      <c r="Q29">
        <v>12.3</v>
      </c>
      <c r="R29">
        <v>6.3</v>
      </c>
      <c r="S29">
        <v>4.4000000000000004</v>
      </c>
      <c r="T29">
        <v>0.3</v>
      </c>
      <c r="U29">
        <v>0.1</v>
      </c>
      <c r="V29">
        <v>74.599999999999994</v>
      </c>
      <c r="W29">
        <v>5.5</v>
      </c>
      <c r="X29">
        <v>1.7</v>
      </c>
      <c r="Y29" s="25">
        <v>19.899999999999999</v>
      </c>
      <c r="Z29">
        <v>1.2</v>
      </c>
    </row>
    <row r="30" spans="1:26">
      <c r="A30">
        <v>30094565</v>
      </c>
      <c r="B30" t="s">
        <v>9</v>
      </c>
      <c r="C30" t="s">
        <v>109</v>
      </c>
      <c r="D30" t="s">
        <v>112</v>
      </c>
      <c r="E30" t="s">
        <v>110</v>
      </c>
      <c r="F30" t="s">
        <v>125</v>
      </c>
      <c r="G30" s="24">
        <f t="shared" si="0"/>
        <v>143</v>
      </c>
      <c r="H30" s="30">
        <v>39785</v>
      </c>
      <c r="I30" s="25">
        <v>6.5</v>
      </c>
      <c r="J30" s="25">
        <v>9.9700000000000006</v>
      </c>
      <c r="K30" s="26">
        <v>1029</v>
      </c>
      <c r="L30" s="12">
        <v>10.9</v>
      </c>
      <c r="M30" s="12">
        <v>54.7</v>
      </c>
      <c r="N30" s="26">
        <v>55</v>
      </c>
      <c r="O30" s="25">
        <v>10.9</v>
      </c>
      <c r="P30">
        <v>19.899999999999999</v>
      </c>
      <c r="Q30">
        <v>12.5</v>
      </c>
      <c r="R30">
        <v>6.4</v>
      </c>
      <c r="S30">
        <v>5.2</v>
      </c>
      <c r="T30">
        <v>0.3</v>
      </c>
      <c r="U30" s="24">
        <v>0</v>
      </c>
      <c r="V30">
        <v>81.599999999999994</v>
      </c>
      <c r="W30">
        <v>5.6</v>
      </c>
      <c r="X30">
        <v>0.6</v>
      </c>
      <c r="Y30" s="25">
        <v>12.8</v>
      </c>
      <c r="Z30" s="24">
        <v>1</v>
      </c>
    </row>
    <row r="31" spans="1:26">
      <c r="A31">
        <v>30094566</v>
      </c>
      <c r="B31" t="s">
        <v>9</v>
      </c>
      <c r="C31" t="s">
        <v>109</v>
      </c>
      <c r="D31" t="s">
        <v>112</v>
      </c>
      <c r="E31" t="s">
        <v>110</v>
      </c>
      <c r="F31" t="s">
        <v>125</v>
      </c>
      <c r="G31" s="24">
        <f t="shared" si="0"/>
        <v>143</v>
      </c>
      <c r="H31" s="30">
        <v>39785</v>
      </c>
      <c r="I31" s="25">
        <v>6.8</v>
      </c>
      <c r="J31" s="25">
        <v>9.4700000000000006</v>
      </c>
      <c r="K31" s="26">
        <v>1038</v>
      </c>
      <c r="L31" s="12">
        <v>12.2</v>
      </c>
      <c r="M31" s="12">
        <v>52.3</v>
      </c>
      <c r="N31" s="26">
        <v>55</v>
      </c>
      <c r="O31" s="25">
        <v>12.8</v>
      </c>
      <c r="P31">
        <v>23.2</v>
      </c>
      <c r="Q31">
        <v>12.6</v>
      </c>
      <c r="R31">
        <v>5.7</v>
      </c>
      <c r="S31">
        <v>5.5</v>
      </c>
      <c r="T31">
        <v>0.4</v>
      </c>
      <c r="U31">
        <v>0.1</v>
      </c>
      <c r="V31">
        <v>81.8</v>
      </c>
      <c r="W31" s="24">
        <v>6</v>
      </c>
      <c r="X31">
        <v>1.1000000000000001</v>
      </c>
      <c r="Y31" s="25">
        <v>12.2</v>
      </c>
      <c r="Z31">
        <v>0.9</v>
      </c>
    </row>
    <row r="32" spans="1:26">
      <c r="A32">
        <v>30094567</v>
      </c>
      <c r="B32" t="s">
        <v>9</v>
      </c>
      <c r="C32" t="s">
        <v>109</v>
      </c>
      <c r="D32" t="s">
        <v>112</v>
      </c>
      <c r="E32" t="s">
        <v>110</v>
      </c>
      <c r="F32" s="29" t="s">
        <v>125</v>
      </c>
      <c r="G32" s="24">
        <f t="shared" si="0"/>
        <v>143</v>
      </c>
      <c r="H32" s="30">
        <v>39785</v>
      </c>
      <c r="I32" s="25">
        <v>5.9</v>
      </c>
      <c r="J32" s="25">
        <v>9.64</v>
      </c>
      <c r="K32" s="26">
        <v>1113</v>
      </c>
      <c r="L32" s="12">
        <v>13.3</v>
      </c>
      <c r="M32" s="12">
        <v>53.4</v>
      </c>
      <c r="N32" s="26">
        <v>55</v>
      </c>
      <c r="O32" s="25">
        <v>13.8</v>
      </c>
      <c r="P32">
        <v>24.9</v>
      </c>
      <c r="Q32">
        <v>12.5</v>
      </c>
      <c r="R32">
        <v>5.7</v>
      </c>
      <c r="S32">
        <v>3.9</v>
      </c>
      <c r="T32">
        <v>0.5</v>
      </c>
      <c r="U32">
        <v>0.1</v>
      </c>
      <c r="V32">
        <v>66.8</v>
      </c>
      <c r="W32">
        <v>8.6</v>
      </c>
      <c r="X32">
        <v>1.4</v>
      </c>
      <c r="Y32" s="25">
        <v>24.6</v>
      </c>
      <c r="Z32">
        <v>1.5</v>
      </c>
    </row>
    <row r="33" spans="1:26">
      <c r="A33">
        <v>30094591</v>
      </c>
      <c r="B33" t="s">
        <v>9</v>
      </c>
      <c r="C33" t="s">
        <v>109</v>
      </c>
      <c r="D33" t="s">
        <v>112</v>
      </c>
      <c r="E33" t="s">
        <v>110</v>
      </c>
      <c r="F33" t="s">
        <v>124</v>
      </c>
      <c r="G33" s="24">
        <f t="shared" si="0"/>
        <v>140</v>
      </c>
      <c r="H33" s="30">
        <v>39785</v>
      </c>
      <c r="I33" s="25">
        <v>5.9</v>
      </c>
      <c r="J33" s="25">
        <v>9.67</v>
      </c>
      <c r="K33" s="26">
        <v>976</v>
      </c>
      <c r="L33" s="12">
        <v>14.5</v>
      </c>
      <c r="M33" s="12">
        <v>53.8</v>
      </c>
      <c r="N33" s="26">
        <v>56</v>
      </c>
      <c r="O33" s="26">
        <v>15</v>
      </c>
      <c r="P33">
        <v>26.9</v>
      </c>
      <c r="Q33">
        <v>12.7</v>
      </c>
      <c r="R33">
        <v>6.3</v>
      </c>
      <c r="S33">
        <v>4.5</v>
      </c>
      <c r="T33">
        <v>0.3</v>
      </c>
      <c r="U33">
        <v>0.1</v>
      </c>
      <c r="V33">
        <v>77.900000000000006</v>
      </c>
      <c r="W33">
        <v>6.2</v>
      </c>
      <c r="X33">
        <v>1.2</v>
      </c>
      <c r="Y33" s="25">
        <v>15.9</v>
      </c>
      <c r="Z33">
        <v>1.1000000000000001</v>
      </c>
    </row>
    <row r="34" spans="1:26">
      <c r="A34" s="28">
        <v>30094632</v>
      </c>
      <c r="B34" s="28" t="s">
        <v>9</v>
      </c>
      <c r="C34" s="28" t="s">
        <v>109</v>
      </c>
      <c r="D34" s="28" t="s">
        <v>112</v>
      </c>
      <c r="E34" s="28" t="s">
        <v>110</v>
      </c>
      <c r="F34" s="28" t="s">
        <v>122</v>
      </c>
      <c r="G34" s="31">
        <f t="shared" si="0"/>
        <v>141</v>
      </c>
      <c r="H34" s="32">
        <v>39785</v>
      </c>
      <c r="I34" s="34">
        <v>7.2</v>
      </c>
      <c r="J34" s="34">
        <v>9.64</v>
      </c>
      <c r="K34" s="33">
        <v>959</v>
      </c>
      <c r="L34" s="130">
        <v>15.3</v>
      </c>
      <c r="M34" s="130">
        <v>53.2</v>
      </c>
      <c r="N34" s="33">
        <v>55</v>
      </c>
      <c r="O34" s="34">
        <v>15.8</v>
      </c>
      <c r="P34" s="28">
        <v>28.7</v>
      </c>
      <c r="Q34" s="28">
        <v>11.9</v>
      </c>
      <c r="R34" s="28">
        <v>6.1</v>
      </c>
      <c r="S34" s="28">
        <v>5.8</v>
      </c>
      <c r="T34" s="28">
        <v>0.4</v>
      </c>
      <c r="U34" s="31">
        <v>0</v>
      </c>
      <c r="V34" s="28">
        <v>80.5</v>
      </c>
      <c r="W34" s="28">
        <v>5.9</v>
      </c>
      <c r="X34" s="28">
        <v>0.5</v>
      </c>
      <c r="Y34" s="34">
        <v>13.6</v>
      </c>
      <c r="Z34" s="28">
        <v>1.1000000000000001</v>
      </c>
    </row>
    <row r="35" spans="1:26">
      <c r="A35">
        <v>30094513</v>
      </c>
      <c r="B35" t="s">
        <v>9</v>
      </c>
      <c r="C35" t="s">
        <v>109</v>
      </c>
      <c r="D35" t="s">
        <v>112</v>
      </c>
      <c r="E35" t="s">
        <v>111</v>
      </c>
      <c r="F35" t="s">
        <v>126</v>
      </c>
      <c r="G35" s="24">
        <f t="shared" si="0"/>
        <v>144</v>
      </c>
      <c r="H35" s="30">
        <v>39785</v>
      </c>
      <c r="I35" s="25">
        <v>9.3000000000000007</v>
      </c>
      <c r="J35" s="25">
        <v>13.17</v>
      </c>
      <c r="K35" s="26">
        <v>907</v>
      </c>
      <c r="L35" s="12">
        <v>17.8</v>
      </c>
      <c r="M35" s="12">
        <v>64.099999999999994</v>
      </c>
      <c r="N35" s="26">
        <v>49</v>
      </c>
      <c r="O35" s="25">
        <v>13.5</v>
      </c>
      <c r="P35">
        <v>27.8</v>
      </c>
      <c r="Q35">
        <v>12.3</v>
      </c>
      <c r="R35">
        <v>6.2</v>
      </c>
      <c r="S35">
        <v>6.2</v>
      </c>
      <c r="T35">
        <v>0.8</v>
      </c>
      <c r="U35">
        <v>0.1</v>
      </c>
      <c r="V35">
        <v>67.099999999999994</v>
      </c>
      <c r="W35">
        <v>8.9</v>
      </c>
      <c r="X35">
        <v>1.1000000000000001</v>
      </c>
      <c r="Y35" s="26">
        <v>24</v>
      </c>
      <c r="Z35">
        <v>2.2999999999999998</v>
      </c>
    </row>
    <row r="36" spans="1:26">
      <c r="A36">
        <v>30094520</v>
      </c>
      <c r="B36" t="s">
        <v>9</v>
      </c>
      <c r="C36" t="s">
        <v>109</v>
      </c>
      <c r="D36" t="s">
        <v>112</v>
      </c>
      <c r="E36" t="s">
        <v>111</v>
      </c>
      <c r="F36" t="s">
        <v>126</v>
      </c>
      <c r="G36" s="24">
        <f t="shared" si="0"/>
        <v>144</v>
      </c>
      <c r="H36" s="30">
        <v>39785</v>
      </c>
      <c r="I36" s="25">
        <v>11.1</v>
      </c>
      <c r="J36" s="25">
        <v>12.32</v>
      </c>
      <c r="K36" s="26">
        <v>885</v>
      </c>
      <c r="L36" s="12">
        <v>16.7</v>
      </c>
      <c r="M36" s="12">
        <v>59.6</v>
      </c>
      <c r="N36" s="26">
        <v>48</v>
      </c>
      <c r="O36" s="25">
        <v>13.5</v>
      </c>
      <c r="P36" s="24">
        <v>28</v>
      </c>
      <c r="Q36">
        <v>12.2</v>
      </c>
      <c r="R36">
        <v>6.2</v>
      </c>
      <c r="S36">
        <v>6.8</v>
      </c>
      <c r="T36">
        <v>1.1000000000000001</v>
      </c>
      <c r="U36">
        <v>0.1</v>
      </c>
      <c r="V36">
        <v>61.7</v>
      </c>
      <c r="W36">
        <v>10.199999999999999</v>
      </c>
      <c r="X36">
        <v>1.1000000000000001</v>
      </c>
      <c r="Y36" s="25">
        <v>28.1</v>
      </c>
      <c r="Z36">
        <v>3.2</v>
      </c>
    </row>
    <row r="37" spans="1:26">
      <c r="A37">
        <v>30094538</v>
      </c>
      <c r="B37" t="s">
        <v>9</v>
      </c>
      <c r="C37" t="s">
        <v>109</v>
      </c>
      <c r="D37" t="s">
        <v>112</v>
      </c>
      <c r="E37" t="s">
        <v>111</v>
      </c>
      <c r="F37" t="s">
        <v>125</v>
      </c>
      <c r="G37" s="24">
        <f t="shared" si="0"/>
        <v>143</v>
      </c>
      <c r="H37" s="30">
        <v>39785</v>
      </c>
      <c r="I37" s="25">
        <v>8.3000000000000007</v>
      </c>
      <c r="J37" s="25">
        <v>12.68</v>
      </c>
      <c r="K37" s="26">
        <v>741</v>
      </c>
      <c r="L37" s="12">
        <v>17.399999999999999</v>
      </c>
      <c r="M37" s="12">
        <v>62.4</v>
      </c>
      <c r="N37" s="26">
        <v>49</v>
      </c>
      <c r="O37" s="25">
        <v>13.8</v>
      </c>
      <c r="P37" s="24">
        <v>28</v>
      </c>
      <c r="Q37" s="24">
        <v>12</v>
      </c>
      <c r="R37">
        <v>6.3</v>
      </c>
      <c r="S37">
        <v>5.8</v>
      </c>
      <c r="T37">
        <v>0.7</v>
      </c>
      <c r="U37">
        <v>0.1</v>
      </c>
      <c r="V37">
        <v>70.099999999999994</v>
      </c>
      <c r="W37">
        <v>8.6999999999999993</v>
      </c>
      <c r="X37">
        <v>0.9</v>
      </c>
      <c r="Y37" s="25">
        <v>21.2</v>
      </c>
      <c r="Z37">
        <v>1.8</v>
      </c>
    </row>
    <row r="38" spans="1:26">
      <c r="A38">
        <v>30094545</v>
      </c>
      <c r="B38" t="s">
        <v>9</v>
      </c>
      <c r="C38" t="s">
        <v>109</v>
      </c>
      <c r="D38" t="s">
        <v>112</v>
      </c>
      <c r="E38" t="s">
        <v>111</v>
      </c>
      <c r="F38" t="s">
        <v>125</v>
      </c>
      <c r="G38" s="24">
        <f t="shared" si="0"/>
        <v>143</v>
      </c>
      <c r="H38" s="30">
        <v>39785</v>
      </c>
      <c r="I38" s="25">
        <v>9.5</v>
      </c>
      <c r="J38" s="25">
        <v>13.08</v>
      </c>
      <c r="K38" s="26">
        <v>1016</v>
      </c>
      <c r="L38" s="12">
        <v>17.399999999999999</v>
      </c>
      <c r="M38" s="12">
        <v>63.2</v>
      </c>
      <c r="N38" s="26">
        <v>48</v>
      </c>
      <c r="O38" s="25">
        <v>13.3</v>
      </c>
      <c r="P38">
        <v>27.6</v>
      </c>
      <c r="Q38">
        <v>12.6</v>
      </c>
      <c r="R38">
        <v>5.8</v>
      </c>
      <c r="S38">
        <v>6.5</v>
      </c>
      <c r="T38">
        <v>0.7</v>
      </c>
      <c r="U38">
        <v>0.1</v>
      </c>
      <c r="V38">
        <v>68.2</v>
      </c>
      <c r="W38">
        <v>7.8</v>
      </c>
      <c r="X38">
        <v>0.6</v>
      </c>
      <c r="Y38" s="26">
        <v>24</v>
      </c>
      <c r="Z38">
        <v>2.2999999999999998</v>
      </c>
    </row>
    <row r="39" spans="1:26">
      <c r="A39">
        <v>30094546</v>
      </c>
      <c r="B39" t="s">
        <v>9</v>
      </c>
      <c r="C39" t="s">
        <v>109</v>
      </c>
      <c r="D39" t="s">
        <v>112</v>
      </c>
      <c r="E39" t="s">
        <v>111</v>
      </c>
      <c r="F39" t="s">
        <v>125</v>
      </c>
      <c r="G39" s="24">
        <f t="shared" si="0"/>
        <v>143</v>
      </c>
      <c r="H39" s="30">
        <v>39785</v>
      </c>
      <c r="I39" s="25">
        <v>11.5</v>
      </c>
      <c r="J39" s="25">
        <v>12.92</v>
      </c>
      <c r="K39" s="26">
        <v>770</v>
      </c>
      <c r="L39" s="12">
        <v>17.399999999999999</v>
      </c>
      <c r="M39" s="12">
        <v>62.9</v>
      </c>
      <c r="N39" s="26">
        <v>49</v>
      </c>
      <c r="O39" s="25">
        <v>13.4</v>
      </c>
      <c r="P39">
        <v>27.6</v>
      </c>
      <c r="Q39">
        <v>12.2</v>
      </c>
      <c r="R39">
        <v>6.4</v>
      </c>
      <c r="S39">
        <v>7.8</v>
      </c>
      <c r="T39" s="24">
        <v>1</v>
      </c>
      <c r="U39">
        <v>0.1</v>
      </c>
      <c r="V39">
        <v>68.2</v>
      </c>
      <c r="W39">
        <v>8.8000000000000007</v>
      </c>
      <c r="X39">
        <v>0.8</v>
      </c>
      <c r="Y39" s="26">
        <v>23</v>
      </c>
      <c r="Z39">
        <v>2.7</v>
      </c>
    </row>
    <row r="40" spans="1:26">
      <c r="A40">
        <v>30094568</v>
      </c>
      <c r="B40" t="s">
        <v>9</v>
      </c>
      <c r="C40" t="s">
        <v>109</v>
      </c>
      <c r="D40" t="s">
        <v>112</v>
      </c>
      <c r="E40" t="s">
        <v>111</v>
      </c>
      <c r="F40" t="s">
        <v>125</v>
      </c>
      <c r="G40" s="24">
        <f t="shared" si="0"/>
        <v>143</v>
      </c>
      <c r="H40" s="30">
        <v>39785</v>
      </c>
      <c r="I40" s="25">
        <v>9.6999999999999993</v>
      </c>
      <c r="J40" s="25">
        <v>12.22</v>
      </c>
      <c r="K40" s="26">
        <v>908</v>
      </c>
      <c r="L40" s="12">
        <v>15.5</v>
      </c>
      <c r="M40" s="12">
        <v>59.6</v>
      </c>
      <c r="N40" s="26">
        <v>49</v>
      </c>
      <c r="O40" s="25">
        <v>12.7</v>
      </c>
      <c r="P40">
        <v>26.1</v>
      </c>
      <c r="Q40">
        <v>12.7</v>
      </c>
      <c r="R40">
        <v>6.2</v>
      </c>
      <c r="S40">
        <v>6.7</v>
      </c>
      <c r="T40">
        <v>0.8</v>
      </c>
      <c r="U40">
        <v>0.1</v>
      </c>
      <c r="V40">
        <v>69.7</v>
      </c>
      <c r="W40">
        <v>8.3000000000000007</v>
      </c>
      <c r="X40">
        <v>0.7</v>
      </c>
      <c r="Y40" s="26">
        <v>22</v>
      </c>
      <c r="Z40">
        <v>2.2000000000000002</v>
      </c>
    </row>
    <row r="41" spans="1:26">
      <c r="A41">
        <v>30094597</v>
      </c>
      <c r="B41" t="s">
        <v>9</v>
      </c>
      <c r="C41" t="s">
        <v>109</v>
      </c>
      <c r="D41" t="s">
        <v>112</v>
      </c>
      <c r="E41" t="s">
        <v>111</v>
      </c>
      <c r="F41" t="s">
        <v>129</v>
      </c>
      <c r="G41" s="24">
        <f t="shared" si="0"/>
        <v>142</v>
      </c>
      <c r="H41" s="30">
        <v>39785</v>
      </c>
      <c r="I41" s="25">
        <v>8.1999999999999993</v>
      </c>
      <c r="J41" s="25">
        <v>11.91</v>
      </c>
      <c r="K41" s="26">
        <v>801</v>
      </c>
      <c r="L41" s="12">
        <v>16.2</v>
      </c>
      <c r="M41" s="12">
        <v>58.8</v>
      </c>
      <c r="N41" s="26">
        <v>49</v>
      </c>
      <c r="O41" s="25">
        <v>13.6</v>
      </c>
      <c r="P41">
        <v>27.5</v>
      </c>
      <c r="Q41">
        <v>12.1</v>
      </c>
      <c r="R41">
        <v>5.7</v>
      </c>
      <c r="S41">
        <v>5.7</v>
      </c>
      <c r="T41">
        <v>0.6</v>
      </c>
      <c r="U41">
        <v>0.1</v>
      </c>
      <c r="V41">
        <v>69.8</v>
      </c>
      <c r="W41">
        <v>8.1</v>
      </c>
      <c r="X41">
        <v>0.8</v>
      </c>
      <c r="Y41" s="25">
        <v>22.1</v>
      </c>
      <c r="Z41">
        <v>1.9</v>
      </c>
    </row>
    <row r="42" spans="1:26">
      <c r="A42">
        <v>30094628</v>
      </c>
      <c r="B42" t="s">
        <v>9</v>
      </c>
      <c r="C42" t="s">
        <v>109</v>
      </c>
      <c r="D42" t="s">
        <v>112</v>
      </c>
      <c r="E42" t="s">
        <v>111</v>
      </c>
      <c r="F42" t="s">
        <v>122</v>
      </c>
      <c r="G42" s="24">
        <f t="shared" si="0"/>
        <v>141</v>
      </c>
      <c r="H42" s="30">
        <v>39785</v>
      </c>
      <c r="I42" s="25">
        <v>10.3</v>
      </c>
      <c r="J42" s="25">
        <v>12.15</v>
      </c>
      <c r="K42" s="26">
        <v>969</v>
      </c>
      <c r="L42" s="12">
        <v>16.899999999999999</v>
      </c>
      <c r="M42" s="12">
        <v>59.6</v>
      </c>
      <c r="N42" s="26">
        <v>49</v>
      </c>
      <c r="O42" s="25">
        <v>13.9</v>
      </c>
      <c r="P42">
        <v>28.3</v>
      </c>
      <c r="Q42">
        <v>12.3</v>
      </c>
      <c r="R42" s="24">
        <v>6</v>
      </c>
      <c r="S42">
        <v>6.6</v>
      </c>
      <c r="T42">
        <v>0.8</v>
      </c>
      <c r="U42">
        <v>0.1</v>
      </c>
      <c r="V42">
        <v>64.8</v>
      </c>
      <c r="W42">
        <v>8.6</v>
      </c>
      <c r="X42">
        <v>1.2</v>
      </c>
      <c r="Y42" s="25">
        <v>26.6</v>
      </c>
      <c r="Z42">
        <v>2.9</v>
      </c>
    </row>
    <row r="43" spans="1:26">
      <c r="A43">
        <v>30094629</v>
      </c>
      <c r="B43" t="s">
        <v>9</v>
      </c>
      <c r="C43" t="s">
        <v>109</v>
      </c>
      <c r="D43" t="s">
        <v>112</v>
      </c>
      <c r="E43" t="s">
        <v>111</v>
      </c>
      <c r="F43" t="s">
        <v>122</v>
      </c>
      <c r="G43" s="24">
        <f t="shared" si="0"/>
        <v>141</v>
      </c>
      <c r="H43" s="30">
        <v>39785</v>
      </c>
      <c r="I43" s="25">
        <v>12.9</v>
      </c>
      <c r="J43" s="25">
        <v>11.72</v>
      </c>
      <c r="K43" s="26">
        <v>971</v>
      </c>
      <c r="L43" s="12">
        <v>16.100000000000001</v>
      </c>
      <c r="M43" s="12">
        <v>56.8</v>
      </c>
      <c r="N43" s="26">
        <v>48</v>
      </c>
      <c r="O43" s="25">
        <v>13.8</v>
      </c>
      <c r="P43">
        <v>28.4</v>
      </c>
      <c r="Q43">
        <v>12.3</v>
      </c>
      <c r="R43">
        <v>5.9</v>
      </c>
      <c r="S43">
        <v>8.1</v>
      </c>
      <c r="T43" s="24">
        <v>1</v>
      </c>
      <c r="U43">
        <v>0.1</v>
      </c>
      <c r="V43">
        <v>62.9</v>
      </c>
      <c r="W43">
        <v>8.1999999999999993</v>
      </c>
      <c r="X43">
        <v>1.1000000000000001</v>
      </c>
      <c r="Y43" s="25">
        <v>28.9</v>
      </c>
      <c r="Z43">
        <v>3.8</v>
      </c>
    </row>
    <row r="44" spans="1:26">
      <c r="A44" t="s">
        <v>144</v>
      </c>
    </row>
    <row r="45" spans="1:26">
      <c r="A45" s="15" t="s">
        <v>132</v>
      </c>
    </row>
    <row r="48" spans="1:26">
      <c r="A48" t="s">
        <v>114</v>
      </c>
      <c r="B48" t="s">
        <v>3</v>
      </c>
      <c r="C48" t="s">
        <v>63</v>
      </c>
      <c r="D48" t="s">
        <v>1</v>
      </c>
      <c r="E48" t="s">
        <v>113</v>
      </c>
      <c r="F48" t="s">
        <v>115</v>
      </c>
      <c r="G48" t="s">
        <v>116</v>
      </c>
      <c r="H48" t="s">
        <v>117</v>
      </c>
      <c r="I48" t="s">
        <v>82</v>
      </c>
      <c r="J48" t="s">
        <v>80</v>
      </c>
      <c r="K48" t="s">
        <v>77</v>
      </c>
      <c r="L48" t="s">
        <v>66</v>
      </c>
      <c r="M48" t="s">
        <v>65</v>
      </c>
      <c r="N48" t="s">
        <v>69</v>
      </c>
      <c r="O48" t="s">
        <v>67</v>
      </c>
      <c r="P48" t="s">
        <v>68</v>
      </c>
      <c r="Q48" t="s">
        <v>81</v>
      </c>
      <c r="R48" t="s">
        <v>70</v>
      </c>
      <c r="S48" t="s">
        <v>73</v>
      </c>
      <c r="T48" t="s">
        <v>74</v>
      </c>
      <c r="U48" t="s">
        <v>71</v>
      </c>
      <c r="V48" t="s">
        <v>78</v>
      </c>
      <c r="W48" t="s">
        <v>79</v>
      </c>
      <c r="X48" t="s">
        <v>75</v>
      </c>
      <c r="Y48" t="s">
        <v>76</v>
      </c>
      <c r="Z48" t="s">
        <v>72</v>
      </c>
    </row>
    <row r="49" spans="1:26">
      <c r="H49" t="s">
        <v>118</v>
      </c>
      <c r="I49" t="s">
        <v>119</v>
      </c>
      <c r="J49" t="s">
        <v>120</v>
      </c>
      <c r="K49" t="s">
        <v>119</v>
      </c>
      <c r="L49" t="s">
        <v>85</v>
      </c>
      <c r="M49" t="s">
        <v>84</v>
      </c>
      <c r="N49" t="s">
        <v>87</v>
      </c>
      <c r="O49" t="s">
        <v>86</v>
      </c>
      <c r="P49" t="s">
        <v>85</v>
      </c>
      <c r="Q49" t="s">
        <v>84</v>
      </c>
      <c r="R49" t="s">
        <v>87</v>
      </c>
      <c r="S49" t="s">
        <v>118</v>
      </c>
      <c r="T49" t="s">
        <v>118</v>
      </c>
      <c r="U49" t="s">
        <v>118</v>
      </c>
      <c r="V49" t="s">
        <v>88</v>
      </c>
      <c r="W49" t="s">
        <v>88</v>
      </c>
      <c r="X49" t="s">
        <v>88</v>
      </c>
      <c r="Y49" t="s">
        <v>88</v>
      </c>
      <c r="Z49" t="s">
        <v>118</v>
      </c>
    </row>
    <row r="50" spans="1:26">
      <c r="H50" t="s">
        <v>121</v>
      </c>
      <c r="I50" t="s">
        <v>108</v>
      </c>
      <c r="J50" t="s">
        <v>106</v>
      </c>
      <c r="K50" t="s">
        <v>103</v>
      </c>
      <c r="L50" t="s">
        <v>92</v>
      </c>
      <c r="M50" t="s">
        <v>91</v>
      </c>
      <c r="N50" t="s">
        <v>95</v>
      </c>
      <c r="O50" t="s">
        <v>93</v>
      </c>
      <c r="P50" t="s">
        <v>94</v>
      </c>
      <c r="Q50" t="s">
        <v>107</v>
      </c>
      <c r="R50" t="s">
        <v>96</v>
      </c>
      <c r="S50" t="s">
        <v>99</v>
      </c>
      <c r="T50" t="s">
        <v>100</v>
      </c>
      <c r="U50" t="s">
        <v>97</v>
      </c>
      <c r="V50" t="s">
        <v>104</v>
      </c>
      <c r="W50" t="s">
        <v>105</v>
      </c>
      <c r="X50" t="s">
        <v>101</v>
      </c>
      <c r="Y50" t="s">
        <v>102</v>
      </c>
      <c r="Z50" t="s">
        <v>98</v>
      </c>
    </row>
    <row r="51" spans="1:26">
      <c r="A51" s="29">
        <v>30094535</v>
      </c>
      <c r="B51" s="29" t="s">
        <v>9</v>
      </c>
      <c r="C51" s="29" t="s">
        <v>109</v>
      </c>
      <c r="D51" s="29" t="s">
        <v>7</v>
      </c>
      <c r="E51" s="29" t="s">
        <v>110</v>
      </c>
      <c r="F51" s="29" t="s">
        <v>125</v>
      </c>
      <c r="G51" s="29">
        <v>158</v>
      </c>
      <c r="H51" s="30" t="s">
        <v>123</v>
      </c>
      <c r="I51" s="29">
        <v>7.5</v>
      </c>
      <c r="J51" s="29">
        <v>8.4600000000000009</v>
      </c>
      <c r="K51" s="29">
        <v>1271</v>
      </c>
      <c r="L51" s="29">
        <v>13.7</v>
      </c>
      <c r="M51" s="29">
        <v>46.7</v>
      </c>
      <c r="N51" s="29">
        <v>55</v>
      </c>
      <c r="O51" s="29">
        <v>16.2</v>
      </c>
      <c r="P51" s="29">
        <v>29.3</v>
      </c>
      <c r="Q51" s="29">
        <v>13.2</v>
      </c>
      <c r="R51" s="29">
        <v>6.2</v>
      </c>
      <c r="S51" s="29">
        <v>5.3</v>
      </c>
      <c r="T51" s="29">
        <v>0.5</v>
      </c>
      <c r="U51" s="29">
        <v>0.1</v>
      </c>
      <c r="V51" s="29">
        <v>71</v>
      </c>
      <c r="W51" s="29">
        <v>6.7</v>
      </c>
      <c r="X51" s="29">
        <v>1.5</v>
      </c>
      <c r="Y51" s="29">
        <v>22.3</v>
      </c>
      <c r="Z51" s="29">
        <v>1.7</v>
      </c>
    </row>
    <row r="52" spans="1:26">
      <c r="A52">
        <v>30094622</v>
      </c>
      <c r="B52" t="s">
        <v>9</v>
      </c>
      <c r="C52" t="s">
        <v>109</v>
      </c>
      <c r="D52" t="s">
        <v>7</v>
      </c>
      <c r="E52" t="s">
        <v>110</v>
      </c>
      <c r="F52" t="s">
        <v>122</v>
      </c>
      <c r="G52">
        <v>156</v>
      </c>
      <c r="H52" s="30" t="s">
        <v>123</v>
      </c>
      <c r="I52">
        <v>9.1999999999999993</v>
      </c>
      <c r="J52">
        <v>9.56</v>
      </c>
      <c r="K52">
        <v>1117</v>
      </c>
      <c r="L52">
        <v>15.7</v>
      </c>
      <c r="M52">
        <v>55.6</v>
      </c>
      <c r="N52">
        <v>58</v>
      </c>
      <c r="O52">
        <v>16.399999999999999</v>
      </c>
      <c r="P52">
        <v>28.2</v>
      </c>
      <c r="Q52">
        <v>14.6</v>
      </c>
      <c r="R52">
        <v>5.7</v>
      </c>
      <c r="S52">
        <v>6.1</v>
      </c>
      <c r="T52">
        <v>0.7</v>
      </c>
      <c r="U52">
        <v>0.1</v>
      </c>
      <c r="V52">
        <v>66.3</v>
      </c>
      <c r="W52">
        <v>7.8</v>
      </c>
      <c r="X52">
        <v>0.9</v>
      </c>
      <c r="Y52">
        <v>25.9</v>
      </c>
      <c r="Z52">
        <v>2.4</v>
      </c>
    </row>
    <row r="53" spans="1:26">
      <c r="A53">
        <v>30094631</v>
      </c>
      <c r="B53" t="s">
        <v>9</v>
      </c>
      <c r="C53" t="s">
        <v>109</v>
      </c>
      <c r="D53" t="s">
        <v>7</v>
      </c>
      <c r="E53" t="s">
        <v>110</v>
      </c>
      <c r="F53" t="s">
        <v>122</v>
      </c>
      <c r="G53">
        <v>156</v>
      </c>
      <c r="H53" s="30" t="s">
        <v>123</v>
      </c>
      <c r="I53">
        <v>8.6</v>
      </c>
      <c r="J53">
        <v>9.9</v>
      </c>
      <c r="K53">
        <v>1234</v>
      </c>
      <c r="L53">
        <v>15.8</v>
      </c>
      <c r="M53">
        <v>55.5</v>
      </c>
      <c r="N53">
        <v>56</v>
      </c>
      <c r="O53">
        <v>15.9</v>
      </c>
      <c r="P53">
        <v>28.4</v>
      </c>
      <c r="Q53">
        <v>12.9</v>
      </c>
      <c r="R53">
        <v>6.2</v>
      </c>
      <c r="S53">
        <v>6.1</v>
      </c>
      <c r="T53">
        <v>0.5</v>
      </c>
      <c r="U53">
        <v>0.1</v>
      </c>
      <c r="V53">
        <v>71.099999999999994</v>
      </c>
      <c r="W53">
        <v>6.2</v>
      </c>
      <c r="X53">
        <v>1.2</v>
      </c>
      <c r="Y53">
        <v>22.7</v>
      </c>
      <c r="Z53">
        <v>2</v>
      </c>
    </row>
    <row r="54" spans="1:26">
      <c r="A54">
        <v>30094633</v>
      </c>
      <c r="B54" t="s">
        <v>9</v>
      </c>
      <c r="C54" t="s">
        <v>109</v>
      </c>
      <c r="D54" t="s">
        <v>7</v>
      </c>
      <c r="E54" t="s">
        <v>110</v>
      </c>
      <c r="F54" t="s">
        <v>122</v>
      </c>
      <c r="G54">
        <v>156</v>
      </c>
      <c r="H54" s="30" t="s">
        <v>123</v>
      </c>
      <c r="I54">
        <v>7.4</v>
      </c>
      <c r="J54">
        <v>9.33</v>
      </c>
      <c r="K54">
        <v>1016</v>
      </c>
      <c r="L54">
        <v>15.3</v>
      </c>
      <c r="M54">
        <v>53.4</v>
      </c>
      <c r="N54">
        <v>57</v>
      </c>
      <c r="O54">
        <v>16.399999999999999</v>
      </c>
      <c r="P54">
        <v>28.6</v>
      </c>
      <c r="Q54">
        <v>14.3</v>
      </c>
      <c r="R54">
        <v>5.7</v>
      </c>
      <c r="S54">
        <v>5.3</v>
      </c>
      <c r="T54">
        <v>0.6</v>
      </c>
      <c r="U54">
        <v>0.1</v>
      </c>
      <c r="V54">
        <v>72.099999999999994</v>
      </c>
      <c r="W54">
        <v>9.3000000000000007</v>
      </c>
      <c r="X54">
        <v>1</v>
      </c>
      <c r="Y54">
        <v>18.600000000000001</v>
      </c>
      <c r="Z54">
        <v>1.5</v>
      </c>
    </row>
    <row r="55" spans="1:26">
      <c r="A55">
        <v>30094636</v>
      </c>
      <c r="B55" t="s">
        <v>9</v>
      </c>
      <c r="C55" t="s">
        <v>109</v>
      </c>
      <c r="D55" t="s">
        <v>7</v>
      </c>
      <c r="E55" t="s">
        <v>110</v>
      </c>
      <c r="F55" t="s">
        <v>122</v>
      </c>
      <c r="G55">
        <v>156</v>
      </c>
      <c r="H55" s="30" t="s">
        <v>123</v>
      </c>
      <c r="I55">
        <v>6.9</v>
      </c>
      <c r="J55">
        <v>9.07</v>
      </c>
      <c r="K55">
        <v>1105</v>
      </c>
      <c r="L55">
        <v>15.3</v>
      </c>
      <c r="M55">
        <v>52.2</v>
      </c>
      <c r="N55">
        <v>57</v>
      </c>
      <c r="O55">
        <v>16.899999999999999</v>
      </c>
      <c r="P55">
        <v>29.4</v>
      </c>
      <c r="Q55">
        <v>14.5</v>
      </c>
      <c r="R55">
        <v>6.3</v>
      </c>
      <c r="S55">
        <v>5.0999999999999996</v>
      </c>
      <c r="T55">
        <v>0.4</v>
      </c>
      <c r="U55">
        <v>0.1</v>
      </c>
      <c r="V55">
        <v>74.400000000000006</v>
      </c>
      <c r="W55">
        <v>6.1</v>
      </c>
      <c r="X55">
        <v>1.2</v>
      </c>
      <c r="Y55">
        <v>19.5</v>
      </c>
      <c r="Z55">
        <v>1.4</v>
      </c>
    </row>
    <row r="56" spans="1:26">
      <c r="A56">
        <v>30094687</v>
      </c>
      <c r="B56" t="s">
        <v>9</v>
      </c>
      <c r="C56" t="s">
        <v>109</v>
      </c>
      <c r="D56" t="s">
        <v>7</v>
      </c>
      <c r="E56" t="s">
        <v>110</v>
      </c>
      <c r="F56" t="s">
        <v>124</v>
      </c>
      <c r="G56">
        <v>155</v>
      </c>
      <c r="H56" s="30" t="s">
        <v>123</v>
      </c>
      <c r="I56">
        <v>8.4</v>
      </c>
      <c r="J56">
        <v>9.23</v>
      </c>
      <c r="K56">
        <v>1384</v>
      </c>
      <c r="L56">
        <v>14.8</v>
      </c>
      <c r="M56">
        <v>51.7</v>
      </c>
      <c r="N56">
        <v>56</v>
      </c>
      <c r="O56">
        <v>16.100000000000001</v>
      </c>
      <c r="P56">
        <v>28.7</v>
      </c>
      <c r="Q56">
        <v>13.8</v>
      </c>
      <c r="R56">
        <v>5.3</v>
      </c>
      <c r="S56">
        <v>6</v>
      </c>
      <c r="T56">
        <v>0.6</v>
      </c>
      <c r="U56">
        <v>0.1</v>
      </c>
      <c r="V56">
        <v>71.400000000000006</v>
      </c>
      <c r="W56">
        <v>7.3</v>
      </c>
      <c r="X56">
        <v>1</v>
      </c>
      <c r="Y56">
        <v>21.3</v>
      </c>
      <c r="Z56">
        <v>1.8</v>
      </c>
    </row>
    <row r="57" spans="1:26">
      <c r="A57">
        <v>30094689</v>
      </c>
      <c r="B57" t="s">
        <v>9</v>
      </c>
      <c r="C57" t="s">
        <v>109</v>
      </c>
      <c r="D57" t="s">
        <v>7</v>
      </c>
      <c r="E57" t="s">
        <v>110</v>
      </c>
      <c r="F57" t="s">
        <v>124</v>
      </c>
      <c r="G57">
        <v>155</v>
      </c>
      <c r="H57" s="30" t="s">
        <v>123</v>
      </c>
      <c r="I57">
        <v>7.3</v>
      </c>
      <c r="J57">
        <v>9.39</v>
      </c>
      <c r="K57">
        <v>1367</v>
      </c>
      <c r="L57">
        <v>15.2</v>
      </c>
      <c r="M57">
        <v>53.5</v>
      </c>
      <c r="N57">
        <v>57</v>
      </c>
      <c r="O57">
        <v>16.2</v>
      </c>
      <c r="P57">
        <v>28.5</v>
      </c>
      <c r="Q57">
        <v>14.9</v>
      </c>
      <c r="R57">
        <v>6.4</v>
      </c>
      <c r="S57">
        <v>5.7</v>
      </c>
      <c r="T57">
        <v>0.3</v>
      </c>
      <c r="U57">
        <v>0.1</v>
      </c>
      <c r="V57">
        <v>79.5</v>
      </c>
      <c r="W57">
        <v>4.8</v>
      </c>
      <c r="X57">
        <v>0.9</v>
      </c>
      <c r="Y57">
        <v>15.7</v>
      </c>
      <c r="Z57">
        <v>1.3</v>
      </c>
    </row>
    <row r="58" spans="1:26">
      <c r="A58">
        <v>30094691</v>
      </c>
      <c r="B58" t="s">
        <v>9</v>
      </c>
      <c r="C58" t="s">
        <v>109</v>
      </c>
      <c r="D58" t="s">
        <v>7</v>
      </c>
      <c r="E58" t="s">
        <v>110</v>
      </c>
      <c r="F58" t="s">
        <v>124</v>
      </c>
      <c r="G58">
        <v>155</v>
      </c>
      <c r="H58" s="30" t="s">
        <v>123</v>
      </c>
      <c r="I58">
        <v>7.7</v>
      </c>
      <c r="J58">
        <v>9</v>
      </c>
      <c r="K58">
        <v>1455</v>
      </c>
      <c r="L58">
        <v>14.5</v>
      </c>
      <c r="M58">
        <v>49.9</v>
      </c>
      <c r="N58">
        <v>55</v>
      </c>
      <c r="O58">
        <v>16.100000000000001</v>
      </c>
      <c r="P58">
        <v>29.1</v>
      </c>
      <c r="Q58">
        <v>13.6</v>
      </c>
      <c r="R58">
        <v>6.2</v>
      </c>
      <c r="S58">
        <v>5.7</v>
      </c>
      <c r="T58">
        <v>0.4</v>
      </c>
      <c r="U58">
        <v>0.1</v>
      </c>
      <c r="V58">
        <v>74.8</v>
      </c>
      <c r="W58">
        <v>5.8</v>
      </c>
      <c r="X58">
        <v>1</v>
      </c>
      <c r="Y58">
        <v>19.399999999999999</v>
      </c>
      <c r="Z58">
        <v>1.6</v>
      </c>
    </row>
    <row r="59" spans="1:26">
      <c r="A59" s="28">
        <v>30094692</v>
      </c>
      <c r="B59" s="28" t="s">
        <v>9</v>
      </c>
      <c r="C59" s="28" t="s">
        <v>109</v>
      </c>
      <c r="D59" s="28" t="s">
        <v>7</v>
      </c>
      <c r="E59" s="28" t="s">
        <v>110</v>
      </c>
      <c r="F59" s="28" t="s">
        <v>124</v>
      </c>
      <c r="G59" s="28">
        <v>155</v>
      </c>
      <c r="H59" s="32" t="s">
        <v>123</v>
      </c>
      <c r="I59" s="28">
        <v>9.6999999999999993</v>
      </c>
      <c r="J59" s="28">
        <v>9.3000000000000007</v>
      </c>
      <c r="K59" s="28">
        <v>1481</v>
      </c>
      <c r="L59" s="28">
        <v>14.8</v>
      </c>
      <c r="M59" s="28">
        <v>51.8</v>
      </c>
      <c r="N59" s="28">
        <v>56</v>
      </c>
      <c r="O59" s="28">
        <v>15.9</v>
      </c>
      <c r="P59" s="28">
        <v>28.5</v>
      </c>
      <c r="Q59" s="28">
        <v>13.9</v>
      </c>
      <c r="R59" s="28">
        <v>5.9</v>
      </c>
      <c r="S59" s="28">
        <v>7.2</v>
      </c>
      <c r="T59" s="28">
        <v>0.6</v>
      </c>
      <c r="U59" s="28">
        <v>0.1</v>
      </c>
      <c r="V59" s="28">
        <v>74.5</v>
      </c>
      <c r="W59" s="28">
        <v>6.5</v>
      </c>
      <c r="X59" s="28">
        <v>0.7</v>
      </c>
      <c r="Y59" s="28">
        <v>19</v>
      </c>
      <c r="Z59" s="28">
        <v>1.9</v>
      </c>
    </row>
    <row r="60" spans="1:26">
      <c r="A60">
        <v>30094517</v>
      </c>
      <c r="B60" t="s">
        <v>9</v>
      </c>
      <c r="C60" t="s">
        <v>109</v>
      </c>
      <c r="D60" t="s">
        <v>7</v>
      </c>
      <c r="E60" t="s">
        <v>111</v>
      </c>
      <c r="F60" t="s">
        <v>126</v>
      </c>
      <c r="G60">
        <v>159</v>
      </c>
      <c r="H60" s="30" t="s">
        <v>123</v>
      </c>
      <c r="I60">
        <v>11.9</v>
      </c>
      <c r="J60">
        <v>11.88</v>
      </c>
      <c r="K60">
        <v>819</v>
      </c>
      <c r="L60">
        <v>16.399999999999999</v>
      </c>
      <c r="M60">
        <v>58.4</v>
      </c>
      <c r="N60">
        <v>49</v>
      </c>
      <c r="O60">
        <v>13.8</v>
      </c>
      <c r="P60">
        <v>28</v>
      </c>
      <c r="Q60">
        <v>13.6</v>
      </c>
      <c r="R60">
        <v>6.3</v>
      </c>
      <c r="S60">
        <v>6.9</v>
      </c>
      <c r="T60">
        <v>0.9</v>
      </c>
      <c r="U60">
        <v>0.2</v>
      </c>
      <c r="V60">
        <v>58.1</v>
      </c>
      <c r="W60">
        <v>7.8</v>
      </c>
      <c r="X60">
        <v>1.5</v>
      </c>
      <c r="Y60">
        <v>34.1</v>
      </c>
      <c r="Z60">
        <v>4.0999999999999996</v>
      </c>
    </row>
    <row r="61" spans="1:26">
      <c r="A61">
        <v>30094518</v>
      </c>
      <c r="B61" t="s">
        <v>9</v>
      </c>
      <c r="C61" t="s">
        <v>109</v>
      </c>
      <c r="D61" t="s">
        <v>7</v>
      </c>
      <c r="E61" t="s">
        <v>111</v>
      </c>
      <c r="F61" t="s">
        <v>126</v>
      </c>
      <c r="G61">
        <v>159</v>
      </c>
      <c r="H61" s="30" t="s">
        <v>123</v>
      </c>
      <c r="I61">
        <v>11.7</v>
      </c>
      <c r="J61">
        <v>12.07</v>
      </c>
      <c r="K61">
        <v>844</v>
      </c>
      <c r="L61">
        <v>16.600000000000001</v>
      </c>
      <c r="M61">
        <v>59.2</v>
      </c>
      <c r="N61">
        <v>49</v>
      </c>
      <c r="O61">
        <v>13.8</v>
      </c>
      <c r="P61">
        <v>28.1</v>
      </c>
      <c r="Q61">
        <v>13.4</v>
      </c>
      <c r="R61">
        <v>6.3</v>
      </c>
      <c r="S61">
        <v>6.2</v>
      </c>
      <c r="T61">
        <v>1.2</v>
      </c>
      <c r="U61">
        <v>0.1</v>
      </c>
      <c r="V61">
        <v>53.2</v>
      </c>
      <c r="W61">
        <v>10.4</v>
      </c>
      <c r="X61">
        <v>1</v>
      </c>
      <c r="Y61">
        <v>36.4</v>
      </c>
      <c r="Z61">
        <v>4.3</v>
      </c>
    </row>
    <row r="62" spans="1:26">
      <c r="A62">
        <v>30094519</v>
      </c>
      <c r="B62" t="s">
        <v>9</v>
      </c>
      <c r="C62" t="s">
        <v>109</v>
      </c>
      <c r="D62" t="s">
        <v>7</v>
      </c>
      <c r="E62" t="s">
        <v>111</v>
      </c>
      <c r="F62" t="s">
        <v>126</v>
      </c>
      <c r="G62">
        <v>159</v>
      </c>
      <c r="H62" s="30" t="s">
        <v>123</v>
      </c>
      <c r="I62">
        <v>13.6</v>
      </c>
      <c r="J62">
        <v>12.22</v>
      </c>
      <c r="K62">
        <v>862</v>
      </c>
      <c r="L62">
        <v>16.8</v>
      </c>
      <c r="M62">
        <v>59.6</v>
      </c>
      <c r="N62">
        <v>49</v>
      </c>
      <c r="O62">
        <v>13.8</v>
      </c>
      <c r="P62">
        <v>28.3</v>
      </c>
      <c r="Q62">
        <v>13.3</v>
      </c>
      <c r="R62">
        <v>6.1</v>
      </c>
      <c r="S62">
        <v>6.7</v>
      </c>
      <c r="T62">
        <v>1.3</v>
      </c>
      <c r="U62">
        <v>0.2</v>
      </c>
      <c r="V62">
        <v>49.7</v>
      </c>
      <c r="W62">
        <v>10.1</v>
      </c>
      <c r="X62">
        <v>1.2</v>
      </c>
      <c r="Y62">
        <v>40.200000000000003</v>
      </c>
      <c r="Z62">
        <v>5.6</v>
      </c>
    </row>
    <row r="63" spans="1:26">
      <c r="A63">
        <v>30094533</v>
      </c>
      <c r="B63" t="s">
        <v>9</v>
      </c>
      <c r="C63" t="s">
        <v>109</v>
      </c>
      <c r="D63" t="s">
        <v>7</v>
      </c>
      <c r="E63" t="s">
        <v>111</v>
      </c>
      <c r="F63" t="s">
        <v>125</v>
      </c>
      <c r="G63">
        <v>158</v>
      </c>
      <c r="H63" s="30" t="s">
        <v>123</v>
      </c>
      <c r="I63">
        <v>9.5</v>
      </c>
      <c r="J63">
        <v>12.47</v>
      </c>
      <c r="K63">
        <v>984</v>
      </c>
      <c r="L63">
        <v>17.100000000000001</v>
      </c>
      <c r="M63">
        <v>60.8</v>
      </c>
      <c r="N63">
        <v>49</v>
      </c>
      <c r="O63">
        <v>13.7</v>
      </c>
      <c r="P63">
        <v>28.1</v>
      </c>
      <c r="Q63">
        <v>13.8</v>
      </c>
      <c r="R63">
        <v>5.8</v>
      </c>
      <c r="S63">
        <v>5.5</v>
      </c>
      <c r="T63">
        <v>0.8</v>
      </c>
      <c r="U63">
        <v>0.1</v>
      </c>
      <c r="V63">
        <v>58.6</v>
      </c>
      <c r="W63">
        <v>8.5</v>
      </c>
      <c r="X63">
        <v>1.2</v>
      </c>
      <c r="Y63">
        <v>32.9</v>
      </c>
      <c r="Z63">
        <v>3.2</v>
      </c>
    </row>
    <row r="64" spans="1:26">
      <c r="A64" s="29">
        <v>30094544</v>
      </c>
      <c r="B64" s="29" t="s">
        <v>9</v>
      </c>
      <c r="C64" s="29" t="s">
        <v>109</v>
      </c>
      <c r="D64" s="29" t="s">
        <v>7</v>
      </c>
      <c r="E64" s="29" t="s">
        <v>111</v>
      </c>
      <c r="F64" s="29" t="s">
        <v>125</v>
      </c>
      <c r="G64" s="29">
        <v>158</v>
      </c>
      <c r="H64" s="30" t="s">
        <v>123</v>
      </c>
      <c r="I64" s="29">
        <v>8.6999999999999993</v>
      </c>
      <c r="J64" s="29">
        <v>11.23</v>
      </c>
      <c r="K64" s="29">
        <v>1063</v>
      </c>
      <c r="L64" s="29">
        <v>16.2</v>
      </c>
      <c r="M64" s="29">
        <v>56.3</v>
      </c>
      <c r="N64" s="29">
        <v>50</v>
      </c>
      <c r="O64" s="29">
        <v>14.4</v>
      </c>
      <c r="P64" s="29">
        <v>28.7</v>
      </c>
      <c r="Q64" s="29">
        <v>13.7</v>
      </c>
      <c r="R64" s="29">
        <v>6.1</v>
      </c>
      <c r="S64" s="29">
        <v>5.3</v>
      </c>
      <c r="T64" s="29">
        <v>0.7</v>
      </c>
      <c r="U64" s="29">
        <v>0.1</v>
      </c>
      <c r="V64" s="29">
        <v>61.3</v>
      </c>
      <c r="W64" s="29">
        <v>9</v>
      </c>
      <c r="X64" s="29">
        <v>0.7</v>
      </c>
      <c r="Y64" s="29">
        <v>29.7</v>
      </c>
      <c r="Z64" s="29">
        <v>2.7</v>
      </c>
    </row>
    <row r="65" spans="1:26">
      <c r="A65">
        <v>30094690</v>
      </c>
      <c r="B65" t="s">
        <v>9</v>
      </c>
      <c r="C65" t="s">
        <v>109</v>
      </c>
      <c r="D65" t="s">
        <v>7</v>
      </c>
      <c r="E65" t="s">
        <v>111</v>
      </c>
      <c r="F65" t="s">
        <v>124</v>
      </c>
      <c r="G65">
        <v>155</v>
      </c>
      <c r="H65" s="30" t="s">
        <v>123</v>
      </c>
      <c r="I65">
        <v>10</v>
      </c>
      <c r="J65">
        <v>12.31</v>
      </c>
      <c r="K65">
        <v>1128</v>
      </c>
      <c r="L65">
        <v>17</v>
      </c>
      <c r="M65">
        <v>60.3</v>
      </c>
      <c r="N65">
        <v>49</v>
      </c>
      <c r="O65">
        <v>13.8</v>
      </c>
      <c r="P65">
        <v>28.2</v>
      </c>
      <c r="Q65">
        <v>13.4</v>
      </c>
      <c r="R65">
        <v>5.8</v>
      </c>
      <c r="S65">
        <v>7.4</v>
      </c>
      <c r="T65">
        <v>0.8</v>
      </c>
      <c r="U65">
        <v>0.1</v>
      </c>
      <c r="V65">
        <v>74.8</v>
      </c>
      <c r="W65">
        <v>8.1999999999999993</v>
      </c>
      <c r="X65">
        <v>0.9</v>
      </c>
      <c r="Y65">
        <v>17</v>
      </c>
      <c r="Z65">
        <v>1.8</v>
      </c>
    </row>
    <row r="66" spans="1:26">
      <c r="A66">
        <v>30094693</v>
      </c>
      <c r="B66" t="s">
        <v>9</v>
      </c>
      <c r="C66" t="s">
        <v>109</v>
      </c>
      <c r="D66" t="s">
        <v>7</v>
      </c>
      <c r="E66" t="s">
        <v>111</v>
      </c>
      <c r="F66" t="s">
        <v>124</v>
      </c>
      <c r="G66">
        <v>155</v>
      </c>
      <c r="H66" s="30" t="s">
        <v>123</v>
      </c>
      <c r="I66">
        <v>10.3</v>
      </c>
      <c r="J66">
        <v>11.68</v>
      </c>
      <c r="K66">
        <v>1063</v>
      </c>
      <c r="L66">
        <v>16.100000000000001</v>
      </c>
      <c r="M66">
        <v>56.4</v>
      </c>
      <c r="N66">
        <v>48</v>
      </c>
      <c r="O66">
        <v>13.8</v>
      </c>
      <c r="P66">
        <v>28.5</v>
      </c>
      <c r="Q66">
        <v>13.3</v>
      </c>
      <c r="R66">
        <v>6.2</v>
      </c>
      <c r="S66">
        <v>6</v>
      </c>
      <c r="T66">
        <v>1</v>
      </c>
      <c r="U66">
        <v>0.1</v>
      </c>
      <c r="V66">
        <v>58.7</v>
      </c>
      <c r="W66">
        <v>10</v>
      </c>
      <c r="X66">
        <v>0.7</v>
      </c>
      <c r="Y66">
        <v>31.3</v>
      </c>
      <c r="Z66">
        <v>3.3</v>
      </c>
    </row>
    <row r="67" spans="1:26">
      <c r="A67">
        <v>30094694</v>
      </c>
      <c r="B67" t="s">
        <v>9</v>
      </c>
      <c r="C67" t="s">
        <v>109</v>
      </c>
      <c r="D67" t="s">
        <v>7</v>
      </c>
      <c r="E67" t="s">
        <v>111</v>
      </c>
      <c r="F67" t="s">
        <v>124</v>
      </c>
      <c r="G67">
        <v>155</v>
      </c>
      <c r="H67" s="30" t="s">
        <v>123</v>
      </c>
      <c r="I67">
        <v>6.9</v>
      </c>
      <c r="J67">
        <v>11.94</v>
      </c>
      <c r="K67">
        <v>1170</v>
      </c>
      <c r="L67">
        <v>16</v>
      </c>
      <c r="M67">
        <v>57.5</v>
      </c>
      <c r="N67">
        <v>48</v>
      </c>
      <c r="O67">
        <v>13.4</v>
      </c>
      <c r="P67">
        <v>27.9</v>
      </c>
      <c r="Q67">
        <v>13.7</v>
      </c>
      <c r="R67">
        <v>6.3</v>
      </c>
      <c r="S67">
        <v>4.5</v>
      </c>
      <c r="T67">
        <v>0.5</v>
      </c>
      <c r="U67">
        <v>0.1</v>
      </c>
      <c r="V67">
        <v>66.7</v>
      </c>
      <c r="W67">
        <v>8.3000000000000007</v>
      </c>
      <c r="X67">
        <v>1.2</v>
      </c>
      <c r="Y67">
        <v>25</v>
      </c>
      <c r="Z67">
        <v>1.9</v>
      </c>
    </row>
    <row r="68" spans="1:26">
      <c r="A68">
        <v>30094698</v>
      </c>
      <c r="B68" t="s">
        <v>9</v>
      </c>
      <c r="C68" t="s">
        <v>109</v>
      </c>
      <c r="D68" t="s">
        <v>7</v>
      </c>
      <c r="E68" t="s">
        <v>111</v>
      </c>
      <c r="F68" t="s">
        <v>124</v>
      </c>
      <c r="G68">
        <v>155</v>
      </c>
      <c r="H68" s="30" t="s">
        <v>123</v>
      </c>
      <c r="I68">
        <v>11</v>
      </c>
      <c r="J68">
        <v>11.1</v>
      </c>
      <c r="K68">
        <v>1213</v>
      </c>
      <c r="L68">
        <v>15.6</v>
      </c>
      <c r="M68">
        <v>54.4</v>
      </c>
      <c r="N68">
        <v>49</v>
      </c>
      <c r="O68">
        <v>14.1</v>
      </c>
      <c r="P68">
        <v>28.7</v>
      </c>
      <c r="Q68">
        <v>13.4</v>
      </c>
      <c r="R68">
        <v>5.6</v>
      </c>
      <c r="S68">
        <v>6.2</v>
      </c>
      <c r="T68">
        <v>1.1000000000000001</v>
      </c>
      <c r="U68">
        <v>0.1</v>
      </c>
      <c r="V68">
        <v>56.4</v>
      </c>
      <c r="W68">
        <v>10.7</v>
      </c>
      <c r="X68">
        <v>1</v>
      </c>
      <c r="Y68">
        <v>32.9</v>
      </c>
      <c r="Z68">
        <v>3.7</v>
      </c>
    </row>
    <row r="69" spans="1:26">
      <c r="A69">
        <v>30094988</v>
      </c>
      <c r="B69" t="s">
        <v>9</v>
      </c>
      <c r="C69" t="s">
        <v>109</v>
      </c>
      <c r="D69" t="s">
        <v>7</v>
      </c>
      <c r="E69" t="s">
        <v>111</v>
      </c>
      <c r="F69" t="s">
        <v>127</v>
      </c>
      <c r="G69">
        <v>153</v>
      </c>
      <c r="H69" s="30" t="s">
        <v>123</v>
      </c>
      <c r="I69">
        <v>7</v>
      </c>
      <c r="J69">
        <v>12.19</v>
      </c>
      <c r="K69">
        <v>995</v>
      </c>
      <c r="L69">
        <v>16.5</v>
      </c>
      <c r="M69">
        <v>59.8</v>
      </c>
      <c r="N69">
        <v>49</v>
      </c>
      <c r="O69">
        <v>13.6</v>
      </c>
      <c r="P69">
        <v>27.7</v>
      </c>
      <c r="Q69">
        <v>12.9</v>
      </c>
      <c r="R69">
        <v>6.1</v>
      </c>
      <c r="S69">
        <v>4.5999999999999996</v>
      </c>
      <c r="T69">
        <v>0.7</v>
      </c>
      <c r="U69">
        <v>0.1</v>
      </c>
      <c r="V69">
        <v>66.2</v>
      </c>
      <c r="W69">
        <v>10.1</v>
      </c>
      <c r="X69">
        <v>0.8</v>
      </c>
      <c r="Y69">
        <v>23.7</v>
      </c>
      <c r="Z69">
        <v>1.7</v>
      </c>
    </row>
    <row r="70" spans="1:26">
      <c r="A70" s="28">
        <v>30094989</v>
      </c>
      <c r="B70" s="28" t="s">
        <v>9</v>
      </c>
      <c r="C70" s="28" t="s">
        <v>109</v>
      </c>
      <c r="D70" s="28" t="s">
        <v>7</v>
      </c>
      <c r="E70" s="28" t="s">
        <v>111</v>
      </c>
      <c r="F70" s="28" t="s">
        <v>127</v>
      </c>
      <c r="G70" s="28">
        <v>153</v>
      </c>
      <c r="H70" s="32" t="s">
        <v>123</v>
      </c>
      <c r="I70" s="28">
        <v>6.7</v>
      </c>
      <c r="J70" s="28">
        <v>11.35</v>
      </c>
      <c r="K70" s="28">
        <v>941</v>
      </c>
      <c r="L70" s="28">
        <v>16.100000000000001</v>
      </c>
      <c r="M70" s="28">
        <v>56.1</v>
      </c>
      <c r="N70" s="28">
        <v>49</v>
      </c>
      <c r="O70" s="28">
        <v>14.2</v>
      </c>
      <c r="P70" s="28">
        <v>28.8</v>
      </c>
      <c r="Q70" s="28">
        <v>13.2</v>
      </c>
      <c r="R70" s="28">
        <v>5.8</v>
      </c>
      <c r="S70" s="28">
        <v>4.2</v>
      </c>
      <c r="T70" s="28">
        <v>0.6</v>
      </c>
      <c r="U70" s="28">
        <v>0.1</v>
      </c>
      <c r="V70" s="28">
        <v>63.5</v>
      </c>
      <c r="W70" s="28">
        <v>9.6</v>
      </c>
      <c r="X70" s="28">
        <v>1.2</v>
      </c>
      <c r="Y70" s="28">
        <v>26.9</v>
      </c>
      <c r="Z70" s="28">
        <v>1.8</v>
      </c>
    </row>
    <row r="71" spans="1:26">
      <c r="A71">
        <v>30094512</v>
      </c>
      <c r="B71" t="s">
        <v>9</v>
      </c>
      <c r="C71" t="s">
        <v>109</v>
      </c>
      <c r="D71" t="s">
        <v>112</v>
      </c>
      <c r="E71" t="s">
        <v>110</v>
      </c>
      <c r="F71" t="s">
        <v>126</v>
      </c>
      <c r="G71">
        <v>158</v>
      </c>
      <c r="H71" s="30" t="s">
        <v>128</v>
      </c>
      <c r="I71">
        <v>9.1</v>
      </c>
      <c r="J71">
        <v>9.6199999999999992</v>
      </c>
      <c r="K71">
        <v>1486</v>
      </c>
      <c r="L71">
        <v>15.8</v>
      </c>
      <c r="M71">
        <v>53.7</v>
      </c>
      <c r="N71">
        <v>56</v>
      </c>
      <c r="O71">
        <v>16.5</v>
      </c>
      <c r="P71">
        <v>29.5</v>
      </c>
      <c r="Q71">
        <v>13.3</v>
      </c>
      <c r="R71">
        <v>5.9</v>
      </c>
      <c r="S71">
        <v>5.5</v>
      </c>
      <c r="T71">
        <v>0.7</v>
      </c>
      <c r="U71">
        <v>0.1</v>
      </c>
      <c r="V71">
        <v>61.5</v>
      </c>
      <c r="W71">
        <v>8.3000000000000007</v>
      </c>
      <c r="X71">
        <v>0.8</v>
      </c>
      <c r="Y71">
        <v>30.2</v>
      </c>
      <c r="Z71">
        <v>2.9</v>
      </c>
    </row>
    <row r="72" spans="1:26">
      <c r="A72">
        <v>30094514</v>
      </c>
      <c r="B72" t="s">
        <v>9</v>
      </c>
      <c r="C72" t="s">
        <v>109</v>
      </c>
      <c r="D72" t="s">
        <v>112</v>
      </c>
      <c r="E72" t="s">
        <v>110</v>
      </c>
      <c r="F72" t="s">
        <v>126</v>
      </c>
      <c r="G72">
        <v>158</v>
      </c>
      <c r="H72" s="30" t="s">
        <v>128</v>
      </c>
      <c r="I72">
        <v>7.7</v>
      </c>
      <c r="J72">
        <v>8.68</v>
      </c>
      <c r="K72">
        <v>1424</v>
      </c>
      <c r="L72">
        <v>14.2</v>
      </c>
      <c r="M72">
        <v>48.5</v>
      </c>
      <c r="N72">
        <v>56</v>
      </c>
      <c r="O72">
        <v>16.399999999999999</v>
      </c>
      <c r="P72">
        <v>29.4</v>
      </c>
      <c r="Q72">
        <v>13.5</v>
      </c>
      <c r="R72">
        <v>5.4</v>
      </c>
      <c r="S72">
        <v>6</v>
      </c>
      <c r="T72">
        <v>0.4</v>
      </c>
      <c r="U72">
        <v>0.1</v>
      </c>
      <c r="V72">
        <v>78</v>
      </c>
      <c r="W72">
        <v>5.4</v>
      </c>
      <c r="X72">
        <v>1</v>
      </c>
      <c r="Y72">
        <v>16.600000000000001</v>
      </c>
      <c r="Z72">
        <v>1.3</v>
      </c>
    </row>
    <row r="73" spans="1:26">
      <c r="A73">
        <v>30094515</v>
      </c>
      <c r="B73" t="s">
        <v>9</v>
      </c>
      <c r="C73" t="s">
        <v>109</v>
      </c>
      <c r="D73" t="s">
        <v>112</v>
      </c>
      <c r="E73" t="s">
        <v>110</v>
      </c>
      <c r="F73" t="s">
        <v>126</v>
      </c>
      <c r="G73">
        <v>158</v>
      </c>
      <c r="H73" s="30" t="s">
        <v>128</v>
      </c>
      <c r="I73">
        <v>4.9000000000000004</v>
      </c>
      <c r="J73">
        <v>9.36</v>
      </c>
      <c r="K73">
        <v>1267</v>
      </c>
      <c r="L73">
        <v>15.4</v>
      </c>
      <c r="M73">
        <v>52.8</v>
      </c>
      <c r="N73">
        <v>56</v>
      </c>
      <c r="O73">
        <v>16.399999999999999</v>
      </c>
      <c r="P73">
        <v>29.1</v>
      </c>
      <c r="Q73">
        <v>13.8</v>
      </c>
      <c r="R73">
        <v>6</v>
      </c>
      <c r="S73">
        <v>3.5</v>
      </c>
      <c r="T73">
        <v>0.2</v>
      </c>
      <c r="U73">
        <v>0.1</v>
      </c>
      <c r="V73">
        <v>73.099999999999994</v>
      </c>
      <c r="W73">
        <v>6</v>
      </c>
      <c r="X73">
        <v>1.5</v>
      </c>
      <c r="Y73">
        <v>20.9</v>
      </c>
      <c r="Z73">
        <v>1.2</v>
      </c>
    </row>
    <row r="74" spans="1:26">
      <c r="A74">
        <v>30094516</v>
      </c>
      <c r="B74" t="s">
        <v>9</v>
      </c>
      <c r="C74" t="s">
        <v>109</v>
      </c>
      <c r="D74" t="s">
        <v>112</v>
      </c>
      <c r="E74" t="s">
        <v>110</v>
      </c>
      <c r="F74" t="s">
        <v>126</v>
      </c>
      <c r="G74">
        <v>158</v>
      </c>
      <c r="H74" s="30" t="s">
        <v>128</v>
      </c>
      <c r="I74">
        <v>8.3000000000000007</v>
      </c>
      <c r="J74">
        <v>9.3699999999999992</v>
      </c>
      <c r="K74">
        <v>1588</v>
      </c>
      <c r="L74">
        <v>14.7</v>
      </c>
      <c r="M74">
        <v>51.3</v>
      </c>
      <c r="N74">
        <v>55</v>
      </c>
      <c r="O74">
        <v>15.7</v>
      </c>
      <c r="P74">
        <v>28.6</v>
      </c>
      <c r="Q74">
        <v>13.8</v>
      </c>
      <c r="R74">
        <v>5.7</v>
      </c>
      <c r="S74">
        <v>4.5999999999999996</v>
      </c>
      <c r="T74">
        <v>0.5</v>
      </c>
      <c r="U74">
        <v>0.1</v>
      </c>
      <c r="V74">
        <v>55.6</v>
      </c>
      <c r="W74">
        <v>7</v>
      </c>
      <c r="X74">
        <v>1</v>
      </c>
      <c r="Y74">
        <v>37.4</v>
      </c>
      <c r="Z74">
        <v>3.2</v>
      </c>
    </row>
    <row r="75" spans="1:26">
      <c r="A75">
        <v>30094529</v>
      </c>
      <c r="B75" t="s">
        <v>9</v>
      </c>
      <c r="C75" t="s">
        <v>109</v>
      </c>
      <c r="D75" t="s">
        <v>112</v>
      </c>
      <c r="E75" t="s">
        <v>110</v>
      </c>
      <c r="F75" t="s">
        <v>125</v>
      </c>
      <c r="G75">
        <v>157</v>
      </c>
      <c r="H75" s="30" t="s">
        <v>128</v>
      </c>
      <c r="I75">
        <v>5.7</v>
      </c>
      <c r="J75">
        <v>9.0299999999999994</v>
      </c>
      <c r="K75">
        <v>1617</v>
      </c>
      <c r="L75">
        <v>15</v>
      </c>
      <c r="M75">
        <v>51.4</v>
      </c>
      <c r="N75">
        <v>57</v>
      </c>
      <c r="O75">
        <v>16.600000000000001</v>
      </c>
      <c r="P75">
        <v>29.1</v>
      </c>
      <c r="Q75">
        <v>13.7</v>
      </c>
      <c r="R75">
        <v>5.4</v>
      </c>
      <c r="S75">
        <v>4.3</v>
      </c>
      <c r="T75">
        <v>0.3</v>
      </c>
      <c r="U75">
        <v>0.1</v>
      </c>
      <c r="V75">
        <v>75.3</v>
      </c>
      <c r="W75">
        <v>5.3</v>
      </c>
      <c r="X75">
        <v>0.9</v>
      </c>
      <c r="Y75">
        <v>19.399999999999999</v>
      </c>
      <c r="Z75">
        <v>1.1000000000000001</v>
      </c>
    </row>
    <row r="76" spans="1:26">
      <c r="A76">
        <v>30094530</v>
      </c>
      <c r="B76" t="s">
        <v>9</v>
      </c>
      <c r="C76" t="s">
        <v>109</v>
      </c>
      <c r="D76" t="s">
        <v>112</v>
      </c>
      <c r="E76" t="s">
        <v>110</v>
      </c>
      <c r="F76" t="s">
        <v>125</v>
      </c>
      <c r="G76">
        <v>157</v>
      </c>
      <c r="H76" s="30" t="s">
        <v>128</v>
      </c>
      <c r="I76">
        <v>6.7</v>
      </c>
      <c r="J76">
        <v>9.3000000000000007</v>
      </c>
      <c r="K76">
        <v>1524</v>
      </c>
      <c r="L76">
        <v>15.6</v>
      </c>
      <c r="M76">
        <v>53.2</v>
      </c>
      <c r="N76">
        <v>57</v>
      </c>
      <c r="O76">
        <v>16.7</v>
      </c>
      <c r="P76">
        <v>29.2</v>
      </c>
      <c r="Q76">
        <v>13.3</v>
      </c>
      <c r="R76">
        <v>6.1</v>
      </c>
      <c r="S76">
        <v>5</v>
      </c>
      <c r="T76">
        <v>0.3</v>
      </c>
      <c r="U76">
        <v>0.1</v>
      </c>
      <c r="V76">
        <v>76.099999999999994</v>
      </c>
      <c r="W76">
        <v>4.5999999999999996</v>
      </c>
      <c r="X76">
        <v>0.8</v>
      </c>
      <c r="Y76">
        <v>19.3</v>
      </c>
      <c r="Z76">
        <v>1.4</v>
      </c>
    </row>
    <row r="77" spans="1:26">
      <c r="A77">
        <v>30094565</v>
      </c>
      <c r="B77" t="s">
        <v>9</v>
      </c>
      <c r="C77" t="s">
        <v>109</v>
      </c>
      <c r="D77" t="s">
        <v>112</v>
      </c>
      <c r="E77" t="s">
        <v>110</v>
      </c>
      <c r="F77" t="s">
        <v>125</v>
      </c>
      <c r="G77">
        <v>157</v>
      </c>
      <c r="H77" s="30" t="s">
        <v>128</v>
      </c>
      <c r="I77">
        <v>7</v>
      </c>
      <c r="J77">
        <v>9.41</v>
      </c>
      <c r="K77">
        <v>1203</v>
      </c>
      <c r="L77">
        <v>15.3</v>
      </c>
      <c r="M77">
        <v>52.3</v>
      </c>
      <c r="N77">
        <v>56</v>
      </c>
      <c r="O77">
        <v>16.2</v>
      </c>
      <c r="P77">
        <v>29.2</v>
      </c>
      <c r="Q77">
        <v>13.3</v>
      </c>
      <c r="R77">
        <v>5.8</v>
      </c>
      <c r="S77">
        <v>5.3</v>
      </c>
      <c r="T77">
        <v>0.4</v>
      </c>
      <c r="U77">
        <v>0.1</v>
      </c>
      <c r="V77">
        <v>75.599999999999994</v>
      </c>
      <c r="W77">
        <v>5.8</v>
      </c>
      <c r="X77">
        <v>0.8</v>
      </c>
      <c r="Y77">
        <v>18.600000000000001</v>
      </c>
      <c r="Z77">
        <v>1.3</v>
      </c>
    </row>
    <row r="78" spans="1:26">
      <c r="A78">
        <v>30094566</v>
      </c>
      <c r="B78" t="s">
        <v>9</v>
      </c>
      <c r="C78" t="s">
        <v>109</v>
      </c>
      <c r="D78" t="s">
        <v>112</v>
      </c>
      <c r="E78" t="s">
        <v>110</v>
      </c>
      <c r="F78" t="s">
        <v>125</v>
      </c>
      <c r="G78">
        <v>157</v>
      </c>
      <c r="H78" s="30" t="s">
        <v>128</v>
      </c>
      <c r="I78">
        <v>9.1999999999999993</v>
      </c>
      <c r="J78">
        <v>9.74</v>
      </c>
      <c r="K78">
        <v>1490</v>
      </c>
      <c r="L78">
        <v>15.7</v>
      </c>
      <c r="M78">
        <v>55</v>
      </c>
      <c r="N78">
        <v>56</v>
      </c>
      <c r="O78">
        <v>16.100000000000001</v>
      </c>
      <c r="P78">
        <v>28.6</v>
      </c>
      <c r="Q78">
        <v>13.2</v>
      </c>
      <c r="R78">
        <v>5.8</v>
      </c>
      <c r="S78">
        <v>6.8</v>
      </c>
      <c r="T78">
        <v>0.5</v>
      </c>
      <c r="U78">
        <v>0.1</v>
      </c>
      <c r="V78">
        <v>74.599999999999994</v>
      </c>
      <c r="W78">
        <v>5.5</v>
      </c>
      <c r="X78">
        <v>1</v>
      </c>
      <c r="Y78">
        <v>19.899999999999999</v>
      </c>
      <c r="Z78">
        <v>1.9</v>
      </c>
    </row>
    <row r="79" spans="1:26">
      <c r="A79" s="29">
        <v>30094567</v>
      </c>
      <c r="B79" s="29" t="s">
        <v>9</v>
      </c>
      <c r="C79" s="29" t="s">
        <v>109</v>
      </c>
      <c r="D79" s="29" t="s">
        <v>112</v>
      </c>
      <c r="E79" s="29" t="s">
        <v>110</v>
      </c>
      <c r="F79" s="29" t="s">
        <v>125</v>
      </c>
      <c r="G79" s="29">
        <v>157</v>
      </c>
      <c r="H79" s="30" t="s">
        <v>128</v>
      </c>
      <c r="I79" s="29">
        <v>6.4</v>
      </c>
      <c r="J79" s="29">
        <v>9.06</v>
      </c>
      <c r="K79" s="29">
        <v>1411</v>
      </c>
      <c r="L79" s="29">
        <v>14.4</v>
      </c>
      <c r="M79" s="29">
        <v>50.2</v>
      </c>
      <c r="N79" s="29">
        <v>55</v>
      </c>
      <c r="O79" s="29">
        <v>15.9</v>
      </c>
      <c r="P79" s="29">
        <v>28.6</v>
      </c>
      <c r="Q79" s="29">
        <v>13.5</v>
      </c>
      <c r="R79" s="29">
        <v>5.9</v>
      </c>
      <c r="S79" s="29">
        <v>3.9</v>
      </c>
      <c r="T79" s="29">
        <v>0.4</v>
      </c>
      <c r="U79" s="29">
        <v>0.1</v>
      </c>
      <c r="V79" s="29">
        <v>62.1</v>
      </c>
      <c r="W79" s="29">
        <v>6.9</v>
      </c>
      <c r="X79" s="29">
        <v>1.2</v>
      </c>
      <c r="Y79" s="29">
        <v>31</v>
      </c>
      <c r="Z79" s="29">
        <v>2.1</v>
      </c>
    </row>
    <row r="80" spans="1:26">
      <c r="A80">
        <v>30094591</v>
      </c>
      <c r="B80" t="s">
        <v>9</v>
      </c>
      <c r="C80" t="s">
        <v>109</v>
      </c>
      <c r="D80" t="s">
        <v>112</v>
      </c>
      <c r="E80" t="s">
        <v>110</v>
      </c>
      <c r="F80" t="s">
        <v>124</v>
      </c>
      <c r="G80">
        <v>154</v>
      </c>
      <c r="H80" s="30" t="s">
        <v>128</v>
      </c>
      <c r="I80">
        <v>4.5</v>
      </c>
      <c r="J80">
        <v>9.18</v>
      </c>
      <c r="K80">
        <v>1395</v>
      </c>
      <c r="L80">
        <v>14.9</v>
      </c>
      <c r="M80">
        <v>52.2</v>
      </c>
      <c r="N80">
        <v>57</v>
      </c>
      <c r="O80">
        <v>16.3</v>
      </c>
      <c r="P80">
        <v>28.6</v>
      </c>
      <c r="Q80">
        <v>13.5</v>
      </c>
      <c r="R80">
        <v>5.9</v>
      </c>
      <c r="S80">
        <v>3.6</v>
      </c>
      <c r="T80">
        <v>0.2</v>
      </c>
      <c r="U80">
        <v>0.1</v>
      </c>
      <c r="V80">
        <v>81.900000000000006</v>
      </c>
      <c r="W80">
        <v>5</v>
      </c>
      <c r="X80">
        <v>1.4</v>
      </c>
      <c r="Y80">
        <v>13.1</v>
      </c>
      <c r="Z80">
        <v>0.7</v>
      </c>
    </row>
    <row r="81" spans="1:26">
      <c r="A81" s="28">
        <v>30094632</v>
      </c>
      <c r="B81" s="28" t="s">
        <v>9</v>
      </c>
      <c r="C81" s="28" t="s">
        <v>109</v>
      </c>
      <c r="D81" s="28" t="s">
        <v>112</v>
      </c>
      <c r="E81" s="28" t="s">
        <v>110</v>
      </c>
      <c r="F81" s="28" t="s">
        <v>122</v>
      </c>
      <c r="G81" s="28">
        <v>155</v>
      </c>
      <c r="H81" s="32" t="s">
        <v>128</v>
      </c>
      <c r="I81" s="28">
        <v>7.3</v>
      </c>
      <c r="J81" s="28">
        <v>9.51</v>
      </c>
      <c r="K81" s="28">
        <v>1389</v>
      </c>
      <c r="L81" s="28">
        <v>15.6</v>
      </c>
      <c r="M81" s="28">
        <v>53.8</v>
      </c>
      <c r="N81" s="28">
        <v>57</v>
      </c>
      <c r="O81" s="28">
        <v>16.399999999999999</v>
      </c>
      <c r="P81" s="28">
        <v>28.9</v>
      </c>
      <c r="Q81" s="28">
        <v>13.4</v>
      </c>
      <c r="R81" s="28">
        <v>6</v>
      </c>
      <c r="S81" s="28">
        <v>5.6</v>
      </c>
      <c r="T81" s="28">
        <v>0.3</v>
      </c>
      <c r="U81" s="28">
        <v>0.1</v>
      </c>
      <c r="V81" s="28">
        <v>76.8</v>
      </c>
      <c r="W81" s="28">
        <v>4.9000000000000004</v>
      </c>
      <c r="X81" s="28">
        <v>0.8</v>
      </c>
      <c r="Y81" s="28">
        <v>18.3</v>
      </c>
      <c r="Z81" s="28">
        <v>1.4</v>
      </c>
    </row>
    <row r="82" spans="1:26">
      <c r="A82">
        <v>30094513</v>
      </c>
      <c r="B82" t="s">
        <v>9</v>
      </c>
      <c r="C82" t="s">
        <v>109</v>
      </c>
      <c r="D82" t="s">
        <v>112</v>
      </c>
      <c r="E82" t="s">
        <v>111</v>
      </c>
      <c r="F82" t="s">
        <v>126</v>
      </c>
      <c r="G82">
        <v>158</v>
      </c>
      <c r="H82" s="30" t="s">
        <v>128</v>
      </c>
      <c r="I82">
        <v>6.9</v>
      </c>
      <c r="J82">
        <v>11.79</v>
      </c>
      <c r="K82">
        <v>1135</v>
      </c>
      <c r="L82">
        <v>16.5</v>
      </c>
      <c r="M82">
        <v>57.6</v>
      </c>
      <c r="N82">
        <v>49</v>
      </c>
      <c r="O82">
        <v>14</v>
      </c>
      <c r="P82">
        <v>28.6</v>
      </c>
      <c r="Q82">
        <v>13.2</v>
      </c>
      <c r="R82">
        <v>6</v>
      </c>
      <c r="S82">
        <v>4.8</v>
      </c>
      <c r="T82">
        <v>0.4</v>
      </c>
      <c r="U82">
        <v>0.1</v>
      </c>
      <c r="V82">
        <v>69.8</v>
      </c>
      <c r="W82">
        <v>6.4</v>
      </c>
      <c r="X82">
        <v>0.8</v>
      </c>
      <c r="Y82">
        <v>23.8</v>
      </c>
      <c r="Z82">
        <v>1.7</v>
      </c>
    </row>
    <row r="83" spans="1:26">
      <c r="A83">
        <v>30094520</v>
      </c>
      <c r="B83" t="s">
        <v>9</v>
      </c>
      <c r="C83" t="s">
        <v>109</v>
      </c>
      <c r="D83" t="s">
        <v>112</v>
      </c>
      <c r="E83" t="s">
        <v>111</v>
      </c>
      <c r="F83" t="s">
        <v>126</v>
      </c>
      <c r="G83">
        <v>158</v>
      </c>
      <c r="H83" s="30" t="s">
        <v>128</v>
      </c>
      <c r="I83">
        <v>11.7</v>
      </c>
      <c r="J83">
        <v>11.9</v>
      </c>
      <c r="K83">
        <v>942</v>
      </c>
      <c r="L83">
        <v>16.2</v>
      </c>
      <c r="M83">
        <v>56.9</v>
      </c>
      <c r="N83">
        <v>48</v>
      </c>
      <c r="O83">
        <v>13.6</v>
      </c>
      <c r="P83">
        <v>28.4</v>
      </c>
      <c r="Q83">
        <v>12.9</v>
      </c>
      <c r="R83">
        <v>6.3</v>
      </c>
      <c r="S83">
        <v>5.3</v>
      </c>
      <c r="T83">
        <v>1.6</v>
      </c>
      <c r="U83">
        <v>0.1</v>
      </c>
      <c r="V83">
        <v>46.3</v>
      </c>
      <c r="W83">
        <v>13.9</v>
      </c>
      <c r="X83">
        <v>1.2</v>
      </c>
      <c r="Y83">
        <v>39.799999999999997</v>
      </c>
      <c r="Z83">
        <v>4.8</v>
      </c>
    </row>
    <row r="84" spans="1:26">
      <c r="A84">
        <v>30094538</v>
      </c>
      <c r="B84" t="s">
        <v>9</v>
      </c>
      <c r="C84" t="s">
        <v>109</v>
      </c>
      <c r="D84" t="s">
        <v>112</v>
      </c>
      <c r="E84" t="s">
        <v>111</v>
      </c>
      <c r="F84" t="s">
        <v>125</v>
      </c>
      <c r="G84">
        <v>157</v>
      </c>
      <c r="H84" s="30" t="s">
        <v>128</v>
      </c>
      <c r="I84">
        <v>6.7</v>
      </c>
      <c r="J84">
        <v>12.25</v>
      </c>
      <c r="K84">
        <v>1159</v>
      </c>
      <c r="L84">
        <v>16.899999999999999</v>
      </c>
      <c r="M84">
        <v>60.2</v>
      </c>
      <c r="N84">
        <v>49</v>
      </c>
      <c r="O84">
        <v>13.8</v>
      </c>
      <c r="P84">
        <v>28.1</v>
      </c>
      <c r="Q84">
        <v>12.6</v>
      </c>
      <c r="R84">
        <v>6</v>
      </c>
      <c r="S84">
        <v>4.0999999999999996</v>
      </c>
      <c r="T84">
        <v>0.6</v>
      </c>
      <c r="U84">
        <v>0.1</v>
      </c>
      <c r="V84">
        <v>61.7</v>
      </c>
      <c r="W84">
        <v>9.6999999999999993</v>
      </c>
      <c r="X84">
        <v>1.1000000000000001</v>
      </c>
      <c r="Y84">
        <v>28.6</v>
      </c>
      <c r="Z84">
        <v>2</v>
      </c>
    </row>
    <row r="85" spans="1:26">
      <c r="A85">
        <v>30094545</v>
      </c>
      <c r="B85" t="s">
        <v>9</v>
      </c>
      <c r="C85" t="s">
        <v>109</v>
      </c>
      <c r="D85" t="s">
        <v>112</v>
      </c>
      <c r="E85" t="s">
        <v>111</v>
      </c>
      <c r="F85" t="s">
        <v>125</v>
      </c>
      <c r="G85">
        <v>157</v>
      </c>
      <c r="H85" s="30" t="s">
        <v>128</v>
      </c>
      <c r="I85">
        <v>6.5</v>
      </c>
      <c r="J85">
        <v>12.58</v>
      </c>
      <c r="K85">
        <v>1031</v>
      </c>
      <c r="L85">
        <v>16.899999999999999</v>
      </c>
      <c r="M85">
        <v>59.9</v>
      </c>
      <c r="N85">
        <v>48</v>
      </c>
      <c r="O85">
        <v>13.4</v>
      </c>
      <c r="P85">
        <v>28.2</v>
      </c>
      <c r="Q85">
        <v>12.5</v>
      </c>
      <c r="R85">
        <v>6.3</v>
      </c>
      <c r="S85">
        <v>4.4000000000000004</v>
      </c>
      <c r="T85">
        <v>0.4</v>
      </c>
      <c r="U85">
        <v>0.1</v>
      </c>
      <c r="V85">
        <v>69</v>
      </c>
      <c r="W85">
        <v>6.3</v>
      </c>
      <c r="X85">
        <v>1.3</v>
      </c>
      <c r="Y85">
        <v>24.7</v>
      </c>
      <c r="Z85">
        <v>1.7</v>
      </c>
    </row>
    <row r="86" spans="1:26">
      <c r="A86">
        <v>30094546</v>
      </c>
      <c r="B86" t="s">
        <v>9</v>
      </c>
      <c r="C86" t="s">
        <v>109</v>
      </c>
      <c r="D86" t="s">
        <v>112</v>
      </c>
      <c r="E86" t="s">
        <v>111</v>
      </c>
      <c r="F86" t="s">
        <v>125</v>
      </c>
      <c r="G86">
        <v>157</v>
      </c>
      <c r="H86" s="30" t="s">
        <v>128</v>
      </c>
      <c r="I86">
        <v>9.9</v>
      </c>
      <c r="J86">
        <v>11.93</v>
      </c>
      <c r="K86">
        <v>1279</v>
      </c>
      <c r="L86">
        <v>16.399999999999999</v>
      </c>
      <c r="M86">
        <v>58</v>
      </c>
      <c r="N86">
        <v>49</v>
      </c>
      <c r="O86">
        <v>13.7</v>
      </c>
      <c r="P86">
        <v>28.2</v>
      </c>
      <c r="Q86">
        <v>12.8</v>
      </c>
      <c r="R86">
        <v>5.5</v>
      </c>
      <c r="S86">
        <v>6.4</v>
      </c>
      <c r="T86">
        <v>0.8</v>
      </c>
      <c r="U86">
        <v>0.1</v>
      </c>
      <c r="V86">
        <v>65.3</v>
      </c>
      <c r="W86">
        <v>8.3000000000000007</v>
      </c>
      <c r="X86">
        <v>0.9</v>
      </c>
      <c r="Y86">
        <v>26.4</v>
      </c>
      <c r="Z86">
        <v>2.8</v>
      </c>
    </row>
    <row r="87" spans="1:26">
      <c r="A87">
        <v>30094568</v>
      </c>
      <c r="B87" t="s">
        <v>9</v>
      </c>
      <c r="C87" t="s">
        <v>109</v>
      </c>
      <c r="D87" t="s">
        <v>112</v>
      </c>
      <c r="E87" t="s">
        <v>111</v>
      </c>
      <c r="F87" t="s">
        <v>125</v>
      </c>
      <c r="G87">
        <v>157</v>
      </c>
      <c r="H87" s="30" t="s">
        <v>128</v>
      </c>
      <c r="I87">
        <v>11.2</v>
      </c>
      <c r="J87">
        <v>12.4</v>
      </c>
      <c r="K87">
        <v>957</v>
      </c>
      <c r="L87">
        <v>16.899999999999999</v>
      </c>
      <c r="M87">
        <v>60</v>
      </c>
      <c r="N87">
        <v>48</v>
      </c>
      <c r="O87">
        <v>13.7</v>
      </c>
      <c r="P87">
        <v>28.2</v>
      </c>
      <c r="Q87">
        <v>13.2</v>
      </c>
      <c r="R87">
        <v>5.7</v>
      </c>
      <c r="S87">
        <v>6.5</v>
      </c>
      <c r="T87">
        <v>1.1000000000000001</v>
      </c>
      <c r="U87">
        <v>0.1</v>
      </c>
      <c r="V87">
        <v>58.7</v>
      </c>
      <c r="W87">
        <v>9.9</v>
      </c>
      <c r="X87">
        <v>0.8</v>
      </c>
      <c r="Y87">
        <v>31.4</v>
      </c>
      <c r="Z87">
        <v>3.6</v>
      </c>
    </row>
    <row r="88" spans="1:26">
      <c r="A88">
        <v>30094597</v>
      </c>
      <c r="B88" t="s">
        <v>9</v>
      </c>
      <c r="C88" t="s">
        <v>109</v>
      </c>
      <c r="D88" t="s">
        <v>112</v>
      </c>
      <c r="E88" t="s">
        <v>111</v>
      </c>
      <c r="F88" t="s">
        <v>129</v>
      </c>
      <c r="G88">
        <v>156</v>
      </c>
      <c r="H88" s="30" t="s">
        <v>128</v>
      </c>
      <c r="I88">
        <v>6.2</v>
      </c>
      <c r="J88">
        <v>11.51</v>
      </c>
      <c r="K88">
        <v>1086</v>
      </c>
      <c r="L88">
        <v>15.9</v>
      </c>
      <c r="M88">
        <v>56.4</v>
      </c>
      <c r="N88">
        <v>49</v>
      </c>
      <c r="O88">
        <v>13.9</v>
      </c>
      <c r="P88">
        <v>28.3</v>
      </c>
      <c r="Q88">
        <v>12.7</v>
      </c>
      <c r="R88">
        <v>6.3</v>
      </c>
      <c r="S88">
        <v>3.9</v>
      </c>
      <c r="T88">
        <v>0.5</v>
      </c>
      <c r="U88">
        <v>0.1</v>
      </c>
      <c r="V88">
        <v>63.1</v>
      </c>
      <c r="W88">
        <v>8.5</v>
      </c>
      <c r="X88">
        <v>0.9</v>
      </c>
      <c r="Y88">
        <v>28.4</v>
      </c>
      <c r="Z88">
        <v>1.8</v>
      </c>
    </row>
    <row r="89" spans="1:26">
      <c r="A89">
        <v>30094628</v>
      </c>
      <c r="B89" t="s">
        <v>9</v>
      </c>
      <c r="C89" t="s">
        <v>109</v>
      </c>
      <c r="D89" t="s">
        <v>112</v>
      </c>
      <c r="E89" t="s">
        <v>111</v>
      </c>
      <c r="F89" t="s">
        <v>122</v>
      </c>
      <c r="G89">
        <v>155</v>
      </c>
      <c r="H89" s="30" t="s">
        <v>128</v>
      </c>
      <c r="I89">
        <v>7.4</v>
      </c>
      <c r="J89">
        <v>12.19</v>
      </c>
      <c r="K89">
        <v>1314</v>
      </c>
      <c r="L89">
        <v>17</v>
      </c>
      <c r="M89">
        <v>59</v>
      </c>
      <c r="N89">
        <v>48</v>
      </c>
      <c r="O89">
        <v>13.9</v>
      </c>
      <c r="P89">
        <v>28.8</v>
      </c>
      <c r="Q89">
        <v>12.8</v>
      </c>
      <c r="R89">
        <v>5.6</v>
      </c>
      <c r="S89">
        <v>4.4000000000000004</v>
      </c>
      <c r="T89">
        <v>0.6</v>
      </c>
      <c r="U89">
        <v>0.1</v>
      </c>
      <c r="V89">
        <v>59.2</v>
      </c>
      <c r="W89">
        <v>8.1999999999999993</v>
      </c>
      <c r="X89">
        <v>1.1000000000000001</v>
      </c>
      <c r="Y89">
        <v>32.6</v>
      </c>
      <c r="Z89">
        <v>2.4</v>
      </c>
    </row>
    <row r="90" spans="1:26">
      <c r="A90">
        <v>30094629</v>
      </c>
      <c r="B90" t="s">
        <v>9</v>
      </c>
      <c r="C90" t="s">
        <v>109</v>
      </c>
      <c r="D90" t="s">
        <v>112</v>
      </c>
      <c r="E90" t="s">
        <v>111</v>
      </c>
      <c r="F90" t="s">
        <v>122</v>
      </c>
      <c r="G90">
        <v>155</v>
      </c>
      <c r="H90" s="32" t="s">
        <v>128</v>
      </c>
      <c r="I90">
        <v>7.3</v>
      </c>
      <c r="J90">
        <v>12.42</v>
      </c>
      <c r="K90">
        <v>1041</v>
      </c>
      <c r="L90">
        <v>16.8</v>
      </c>
      <c r="M90">
        <v>60</v>
      </c>
      <c r="N90">
        <v>48</v>
      </c>
      <c r="O90">
        <v>13.5</v>
      </c>
      <c r="P90">
        <v>28</v>
      </c>
      <c r="Q90">
        <v>12.8</v>
      </c>
      <c r="R90">
        <v>6.5</v>
      </c>
      <c r="S90">
        <v>4.5</v>
      </c>
      <c r="T90">
        <v>0.5</v>
      </c>
      <c r="U90">
        <v>0.1</v>
      </c>
      <c r="V90">
        <v>62.7</v>
      </c>
      <c r="W90">
        <v>7.5</v>
      </c>
      <c r="X90">
        <v>1.5</v>
      </c>
      <c r="Y90">
        <v>29.8</v>
      </c>
      <c r="Z90">
        <v>2.2999999999999998</v>
      </c>
    </row>
    <row r="91" spans="1:26">
      <c r="A91" t="s">
        <v>131</v>
      </c>
    </row>
    <row r="92" spans="1:26">
      <c r="A92" s="15" t="s">
        <v>133</v>
      </c>
    </row>
  </sheetData>
  <sortState ref="A53:AA92">
    <sortCondition ref="D53:D92"/>
    <sortCondition ref="E53:E92"/>
    <sortCondition ref="A53:A92"/>
  </sortState>
  <pageMargins left="0.7" right="0.7" top="0.78740157499999996" bottom="0.78740157499999996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90"/>
  <sheetViews>
    <sheetView topLeftCell="A34" zoomScale="85" zoomScaleNormal="85" workbookViewId="0">
      <selection activeCell="G93" sqref="G93"/>
    </sheetView>
  </sheetViews>
  <sheetFormatPr baseColWidth="10" defaultRowHeight="15"/>
  <cols>
    <col min="2" max="2" width="11.5703125" customWidth="1"/>
    <col min="3" max="3" width="15.5703125" customWidth="1"/>
    <col min="4" max="4" width="17.7109375" customWidth="1"/>
    <col min="5" max="5" width="15.85546875" customWidth="1"/>
    <col min="6" max="6" width="16.28515625" customWidth="1"/>
    <col min="7" max="7" width="13.140625" customWidth="1"/>
    <col min="8" max="8" width="10.28515625" bestFit="1" customWidth="1"/>
    <col min="9" max="9" width="11.140625" customWidth="1"/>
    <col min="10" max="10" width="14.5703125" customWidth="1"/>
    <col min="12" max="12" width="13.28515625" bestFit="1" customWidth="1"/>
    <col min="13" max="13" width="14.42578125" customWidth="1"/>
    <col min="14" max="14" width="13.85546875" bestFit="1" customWidth="1"/>
  </cols>
  <sheetData>
    <row r="1" spans="1:5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3" t="s">
        <v>6</v>
      </c>
      <c r="H1" s="3" t="s">
        <v>22</v>
      </c>
      <c r="I1" s="18" t="s">
        <v>23</v>
      </c>
      <c r="J1" s="4" t="s">
        <v>24</v>
      </c>
      <c r="K1" s="4" t="s">
        <v>25</v>
      </c>
      <c r="L1" s="4" t="s">
        <v>26</v>
      </c>
      <c r="M1" s="12"/>
      <c r="N1" s="12"/>
      <c r="O1" s="13" t="s">
        <v>54</v>
      </c>
      <c r="P1" s="13" t="s">
        <v>55</v>
      </c>
      <c r="Q1" s="14" t="s">
        <v>56</v>
      </c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</row>
    <row r="2" spans="1:56">
      <c r="A2" s="2">
        <v>30121440</v>
      </c>
      <c r="B2" s="2" t="s">
        <v>7</v>
      </c>
      <c r="C2" s="2" t="s">
        <v>11</v>
      </c>
      <c r="D2" s="2" t="s">
        <v>9</v>
      </c>
      <c r="E2" s="2">
        <v>1</v>
      </c>
      <c r="F2" s="2" t="s">
        <v>12</v>
      </c>
      <c r="G2" s="5">
        <v>335</v>
      </c>
      <c r="H2" s="16">
        <v>11</v>
      </c>
      <c r="I2" s="19">
        <v>2750000</v>
      </c>
      <c r="J2" s="7">
        <v>7.92</v>
      </c>
      <c r="K2" s="7">
        <v>8.49</v>
      </c>
      <c r="L2" s="7">
        <v>0</v>
      </c>
      <c r="N2" s="11" t="s">
        <v>46</v>
      </c>
      <c r="O2" s="7">
        <v>12.89</v>
      </c>
      <c r="P2" s="7">
        <v>32.090000000000003</v>
      </c>
      <c r="Q2" s="7">
        <v>42.33</v>
      </c>
    </row>
    <row r="3" spans="1:56">
      <c r="A3" s="2">
        <v>30121399</v>
      </c>
      <c r="B3" s="2" t="s">
        <v>7</v>
      </c>
      <c r="C3" s="2" t="s">
        <v>8</v>
      </c>
      <c r="D3" s="2" t="s">
        <v>9</v>
      </c>
      <c r="E3" s="2">
        <v>2</v>
      </c>
      <c r="F3" s="2" t="s">
        <v>12</v>
      </c>
      <c r="G3" s="5">
        <v>337</v>
      </c>
      <c r="H3" s="16">
        <v>12</v>
      </c>
      <c r="I3" s="19">
        <v>2630000</v>
      </c>
      <c r="J3" s="7">
        <v>13.05</v>
      </c>
      <c r="K3" s="7">
        <v>8.7799999999999994</v>
      </c>
      <c r="L3" s="7">
        <v>5.26</v>
      </c>
      <c r="N3" s="11" t="s">
        <v>47</v>
      </c>
      <c r="O3" s="8">
        <v>19.02</v>
      </c>
      <c r="P3" s="7">
        <v>38.24</v>
      </c>
      <c r="Q3" s="7">
        <v>31.51</v>
      </c>
    </row>
    <row r="4" spans="1:56">
      <c r="A4" s="2">
        <v>30121402</v>
      </c>
      <c r="B4" s="2" t="s">
        <v>7</v>
      </c>
      <c r="C4" s="2" t="s">
        <v>8</v>
      </c>
      <c r="D4" s="2" t="s">
        <v>9</v>
      </c>
      <c r="E4" s="2">
        <v>3</v>
      </c>
      <c r="F4" s="2" t="s">
        <v>12</v>
      </c>
      <c r="G4" s="5">
        <v>337</v>
      </c>
      <c r="H4" s="16">
        <v>12</v>
      </c>
      <c r="I4" s="19">
        <v>3500000</v>
      </c>
      <c r="J4" s="7">
        <v>10.9</v>
      </c>
      <c r="K4" s="7">
        <v>7.2</v>
      </c>
      <c r="L4" s="7">
        <v>3.45</v>
      </c>
      <c r="N4" s="11" t="s">
        <v>48</v>
      </c>
      <c r="O4" s="7">
        <v>11.3</v>
      </c>
      <c r="P4" s="7">
        <v>35.96</v>
      </c>
      <c r="Q4" s="7">
        <v>33.99</v>
      </c>
    </row>
    <row r="5" spans="1:56">
      <c r="A5" s="2">
        <v>30121405</v>
      </c>
      <c r="B5" s="2" t="s">
        <v>7</v>
      </c>
      <c r="C5" s="2" t="s">
        <v>11</v>
      </c>
      <c r="D5" s="2" t="s">
        <v>9</v>
      </c>
      <c r="E5" s="2">
        <v>5</v>
      </c>
      <c r="F5" s="2" t="s">
        <v>12</v>
      </c>
      <c r="G5" s="5">
        <v>335</v>
      </c>
      <c r="H5" s="16">
        <v>11</v>
      </c>
      <c r="I5" s="19">
        <v>4000000</v>
      </c>
      <c r="J5" s="7">
        <v>16.78</v>
      </c>
      <c r="K5" s="7">
        <v>5.97</v>
      </c>
      <c r="L5" s="7">
        <v>4.26</v>
      </c>
      <c r="N5" s="11" t="s">
        <v>49</v>
      </c>
      <c r="O5" s="7">
        <v>11.76</v>
      </c>
      <c r="P5" s="8">
        <v>0</v>
      </c>
      <c r="Q5" s="7">
        <v>40</v>
      </c>
    </row>
    <row r="6" spans="1:56">
      <c r="A6" s="2">
        <v>30121400</v>
      </c>
      <c r="B6" s="2" t="s">
        <v>7</v>
      </c>
      <c r="C6" s="2" t="s">
        <v>8</v>
      </c>
      <c r="D6" s="2" t="s">
        <v>9</v>
      </c>
      <c r="E6" s="2">
        <v>0</v>
      </c>
      <c r="F6" s="2" t="s">
        <v>10</v>
      </c>
      <c r="G6" s="5">
        <v>339</v>
      </c>
      <c r="H6" s="16">
        <v>12</v>
      </c>
      <c r="I6" s="19">
        <v>7000000</v>
      </c>
      <c r="J6" s="7">
        <v>33.880000000000003</v>
      </c>
      <c r="K6" s="7">
        <v>46.01</v>
      </c>
      <c r="L6" s="7">
        <v>35.81</v>
      </c>
      <c r="N6" s="11" t="s">
        <v>50</v>
      </c>
      <c r="O6" s="7">
        <v>15.65</v>
      </c>
      <c r="P6" s="7">
        <v>23.78</v>
      </c>
      <c r="Q6" s="7">
        <v>52.1</v>
      </c>
    </row>
    <row r="7" spans="1:56">
      <c r="A7" s="2">
        <v>30121401</v>
      </c>
      <c r="B7" s="2" t="s">
        <v>7</v>
      </c>
      <c r="C7" s="2" t="s">
        <v>8</v>
      </c>
      <c r="D7" s="2" t="s">
        <v>9</v>
      </c>
      <c r="E7" s="2">
        <v>1</v>
      </c>
      <c r="F7" s="2" t="s">
        <v>10</v>
      </c>
      <c r="G7" s="5">
        <v>339</v>
      </c>
      <c r="H7" s="16">
        <v>12</v>
      </c>
      <c r="I7" s="19">
        <v>5250000</v>
      </c>
      <c r="J7" s="7">
        <v>33.97</v>
      </c>
      <c r="K7" s="7">
        <v>39.43</v>
      </c>
      <c r="L7" s="7">
        <v>19.48</v>
      </c>
      <c r="N7" s="11" t="s">
        <v>51</v>
      </c>
      <c r="O7" s="7">
        <v>16.02</v>
      </c>
      <c r="P7" s="7">
        <v>30.44</v>
      </c>
      <c r="Q7" s="7">
        <v>41.03</v>
      </c>
    </row>
    <row r="8" spans="1:56">
      <c r="A8" s="2">
        <v>30121404</v>
      </c>
      <c r="B8" s="2" t="s">
        <v>7</v>
      </c>
      <c r="C8" s="2" t="s">
        <v>11</v>
      </c>
      <c r="D8" s="2" t="s">
        <v>9</v>
      </c>
      <c r="E8" s="2">
        <v>4</v>
      </c>
      <c r="F8" s="2" t="s">
        <v>10</v>
      </c>
      <c r="G8" s="5">
        <v>337</v>
      </c>
      <c r="H8" s="16">
        <v>12</v>
      </c>
      <c r="I8" s="19">
        <v>5500000</v>
      </c>
      <c r="J8" s="7">
        <v>36.68</v>
      </c>
      <c r="K8" s="7">
        <v>47.07</v>
      </c>
      <c r="L8" s="7">
        <v>34.54</v>
      </c>
      <c r="N8" s="11" t="s">
        <v>52</v>
      </c>
      <c r="O8" s="7">
        <v>15.48</v>
      </c>
      <c r="P8" s="7">
        <v>21.98</v>
      </c>
      <c r="Q8" s="7">
        <v>46.87</v>
      </c>
    </row>
    <row r="9" spans="1:56">
      <c r="A9" s="2">
        <v>30121406</v>
      </c>
      <c r="B9" s="2" t="s">
        <v>7</v>
      </c>
      <c r="C9" s="2" t="s">
        <v>11</v>
      </c>
      <c r="D9" s="2" t="s">
        <v>9</v>
      </c>
      <c r="E9" s="2">
        <v>6</v>
      </c>
      <c r="F9" s="2" t="s">
        <v>10</v>
      </c>
      <c r="G9" s="5">
        <v>337</v>
      </c>
      <c r="H9" s="16">
        <v>12</v>
      </c>
      <c r="I9" s="19">
        <v>5750000</v>
      </c>
      <c r="J9" s="8">
        <v>6.16</v>
      </c>
      <c r="K9" s="8">
        <v>10.02</v>
      </c>
      <c r="L9" s="8">
        <v>3.6</v>
      </c>
      <c r="M9" s="15" t="s">
        <v>39</v>
      </c>
      <c r="N9" s="11" t="s">
        <v>53</v>
      </c>
      <c r="O9" s="7">
        <v>16.27</v>
      </c>
      <c r="P9" s="7">
        <v>22.64</v>
      </c>
      <c r="Q9" s="7">
        <v>49.29</v>
      </c>
      <c r="R9" s="15" t="s">
        <v>57</v>
      </c>
    </row>
    <row r="10" spans="1:56">
      <c r="I10" s="20" t="s">
        <v>61</v>
      </c>
      <c r="J10" s="9" t="s">
        <v>43</v>
      </c>
    </row>
    <row r="11" spans="1:56">
      <c r="I11" s="21"/>
    </row>
    <row r="12" spans="1:56">
      <c r="A12" t="s">
        <v>0</v>
      </c>
      <c r="B12" t="s">
        <v>1</v>
      </c>
      <c r="C12" t="s">
        <v>2</v>
      </c>
      <c r="D12" t="s">
        <v>3</v>
      </c>
      <c r="E12" t="s">
        <v>4</v>
      </c>
      <c r="F12" t="s">
        <v>5</v>
      </c>
      <c r="G12" s="3" t="s">
        <v>6</v>
      </c>
      <c r="H12" s="3" t="s">
        <v>22</v>
      </c>
      <c r="I12" s="22" t="s">
        <v>23</v>
      </c>
      <c r="J12" s="4" t="s">
        <v>24</v>
      </c>
      <c r="K12" s="4" t="s">
        <v>25</v>
      </c>
      <c r="L12" s="4" t="s">
        <v>26</v>
      </c>
    </row>
    <row r="13" spans="1:56">
      <c r="A13" s="6">
        <v>30164672</v>
      </c>
      <c r="B13" s="6" t="s">
        <v>7</v>
      </c>
      <c r="C13" s="6" t="s">
        <v>16</v>
      </c>
      <c r="D13" s="6" t="s">
        <v>9</v>
      </c>
      <c r="E13" s="6">
        <v>0</v>
      </c>
      <c r="F13" s="6" t="s">
        <v>10</v>
      </c>
      <c r="G13" s="6">
        <v>167</v>
      </c>
      <c r="H13" s="17">
        <v>5.5666666666666664</v>
      </c>
      <c r="I13" s="19">
        <v>6750000</v>
      </c>
      <c r="J13" s="7">
        <v>23.4</v>
      </c>
      <c r="K13" s="7">
        <v>9.69</v>
      </c>
      <c r="L13" s="7">
        <v>1.61</v>
      </c>
      <c r="N13" t="s">
        <v>58</v>
      </c>
      <c r="O13" s="7">
        <v>10.33</v>
      </c>
      <c r="P13" s="7">
        <v>36.04</v>
      </c>
      <c r="Q13" s="7">
        <v>37.03</v>
      </c>
    </row>
    <row r="14" spans="1:56">
      <c r="A14" s="6">
        <v>30166239</v>
      </c>
      <c r="B14" s="6" t="s">
        <v>7</v>
      </c>
      <c r="C14" s="6" t="s">
        <v>17</v>
      </c>
      <c r="D14" s="6" t="s">
        <v>9</v>
      </c>
      <c r="E14" s="6">
        <v>2</v>
      </c>
      <c r="F14" s="6" t="s">
        <v>10</v>
      </c>
      <c r="G14" s="6">
        <v>149</v>
      </c>
      <c r="H14" s="17">
        <v>4.9666666666666668</v>
      </c>
      <c r="I14" s="19">
        <v>5875000</v>
      </c>
      <c r="J14" s="7">
        <v>18.79</v>
      </c>
      <c r="K14" s="7">
        <v>6.61</v>
      </c>
      <c r="L14" s="7">
        <v>0.83</v>
      </c>
      <c r="N14" t="s">
        <v>58</v>
      </c>
      <c r="O14" s="7">
        <v>8.67</v>
      </c>
      <c r="P14" s="7">
        <v>31.11</v>
      </c>
      <c r="Q14" s="7">
        <v>40.799999999999997</v>
      </c>
    </row>
    <row r="15" spans="1:56">
      <c r="A15" s="6">
        <v>30166240</v>
      </c>
      <c r="B15" s="6" t="s">
        <v>7</v>
      </c>
      <c r="C15" s="6" t="s">
        <v>17</v>
      </c>
      <c r="D15" s="6" t="s">
        <v>9</v>
      </c>
      <c r="E15" s="6">
        <v>4</v>
      </c>
      <c r="F15" s="6" t="s">
        <v>10</v>
      </c>
      <c r="G15" s="6">
        <v>149</v>
      </c>
      <c r="H15" s="17">
        <v>4.9666666666666668</v>
      </c>
      <c r="I15" s="19">
        <v>10750000</v>
      </c>
      <c r="J15" s="7">
        <v>18.3</v>
      </c>
      <c r="K15" s="7">
        <v>12.18</v>
      </c>
      <c r="L15" s="7">
        <v>1.61</v>
      </c>
      <c r="N15" t="s">
        <v>58</v>
      </c>
      <c r="O15" s="7">
        <v>10.29</v>
      </c>
      <c r="P15" s="7">
        <v>32.96</v>
      </c>
      <c r="Q15" s="7">
        <v>33.770000000000003</v>
      </c>
    </row>
    <row r="16" spans="1:56">
      <c r="A16" s="6">
        <v>30165113</v>
      </c>
      <c r="B16" s="6" t="s">
        <v>7</v>
      </c>
      <c r="C16" s="6" t="s">
        <v>18</v>
      </c>
      <c r="D16" s="6" t="s">
        <v>9</v>
      </c>
      <c r="E16" s="6">
        <v>7</v>
      </c>
      <c r="F16" s="6" t="s">
        <v>10</v>
      </c>
      <c r="G16" s="6">
        <v>161</v>
      </c>
      <c r="H16" s="17">
        <v>5.3666666666666663</v>
      </c>
      <c r="I16" s="19">
        <v>11375000</v>
      </c>
      <c r="J16" s="7">
        <v>29.14</v>
      </c>
      <c r="K16" s="7">
        <v>13.51</v>
      </c>
      <c r="L16" s="7">
        <v>1.0900000000000001</v>
      </c>
      <c r="N16" t="s">
        <v>58</v>
      </c>
      <c r="O16" s="7">
        <v>8.9600000000000009</v>
      </c>
      <c r="P16" s="7">
        <v>24.53</v>
      </c>
      <c r="Q16" s="7">
        <v>38.21</v>
      </c>
    </row>
    <row r="17" spans="1:18">
      <c r="A17" s="6">
        <v>30166679</v>
      </c>
      <c r="B17" s="6" t="s">
        <v>7</v>
      </c>
      <c r="C17" s="6" t="s">
        <v>19</v>
      </c>
      <c r="D17" s="6" t="s">
        <v>9</v>
      </c>
      <c r="E17" s="6">
        <v>8</v>
      </c>
      <c r="F17" s="6" t="s">
        <v>10</v>
      </c>
      <c r="G17" s="6">
        <v>148</v>
      </c>
      <c r="H17" s="17">
        <v>4.9333333333333336</v>
      </c>
      <c r="I17" s="19">
        <v>11125000</v>
      </c>
      <c r="J17" s="7">
        <v>27.2</v>
      </c>
      <c r="K17" s="7">
        <v>19.98</v>
      </c>
      <c r="L17" s="7">
        <v>0.64</v>
      </c>
      <c r="N17" t="s">
        <v>58</v>
      </c>
      <c r="O17" s="7">
        <v>12.13</v>
      </c>
      <c r="P17" s="7">
        <v>39.86</v>
      </c>
      <c r="Q17" s="7">
        <v>27.02</v>
      </c>
    </row>
    <row r="18" spans="1:18">
      <c r="A18" s="6">
        <v>30164674</v>
      </c>
      <c r="B18" s="6" t="s">
        <v>7</v>
      </c>
      <c r="C18" s="6" t="s">
        <v>16</v>
      </c>
      <c r="D18" s="6" t="s">
        <v>9</v>
      </c>
      <c r="E18" s="6">
        <v>13</v>
      </c>
      <c r="F18" s="6" t="s">
        <v>10</v>
      </c>
      <c r="G18" s="6">
        <v>167</v>
      </c>
      <c r="H18" s="17">
        <v>5.5666666666666664</v>
      </c>
      <c r="I18" s="19">
        <v>12000000</v>
      </c>
      <c r="J18" s="7">
        <v>17.09</v>
      </c>
      <c r="K18" s="7">
        <v>10.99</v>
      </c>
      <c r="L18" s="7">
        <v>0.34</v>
      </c>
      <c r="N18" t="s">
        <v>58</v>
      </c>
      <c r="O18" s="7">
        <v>14.96</v>
      </c>
      <c r="P18" s="7">
        <v>38.44</v>
      </c>
      <c r="Q18" s="7">
        <v>28.39</v>
      </c>
    </row>
    <row r="19" spans="1:18">
      <c r="A19" s="6">
        <v>30166678</v>
      </c>
      <c r="B19" s="6" t="s">
        <v>7</v>
      </c>
      <c r="C19" s="6" t="s">
        <v>19</v>
      </c>
      <c r="D19" s="6" t="s">
        <v>9</v>
      </c>
      <c r="E19" s="6">
        <v>16</v>
      </c>
      <c r="F19" s="6" t="s">
        <v>10</v>
      </c>
      <c r="G19" s="6">
        <v>148</v>
      </c>
      <c r="H19" s="17">
        <v>4.9333333333333336</v>
      </c>
      <c r="I19" s="19">
        <v>7250000</v>
      </c>
      <c r="J19" s="7">
        <v>34.54</v>
      </c>
      <c r="K19" s="7">
        <v>24.76</v>
      </c>
      <c r="L19" s="7">
        <v>1.08</v>
      </c>
      <c r="N19" t="s">
        <v>58</v>
      </c>
      <c r="O19" s="7">
        <v>12.42</v>
      </c>
      <c r="P19" s="7">
        <v>39.270000000000003</v>
      </c>
      <c r="Q19" s="7">
        <v>29.26</v>
      </c>
    </row>
    <row r="20" spans="1:18">
      <c r="A20" s="6">
        <v>30165108</v>
      </c>
      <c r="B20" s="6" t="s">
        <v>7</v>
      </c>
      <c r="C20" s="6" t="s">
        <v>20</v>
      </c>
      <c r="D20" s="6" t="s">
        <v>9</v>
      </c>
      <c r="E20" s="6">
        <v>20</v>
      </c>
      <c r="F20" s="6" t="s">
        <v>10</v>
      </c>
      <c r="G20" s="6">
        <v>162</v>
      </c>
      <c r="H20" s="17">
        <v>5.4</v>
      </c>
      <c r="I20" s="19">
        <v>4250000</v>
      </c>
      <c r="J20" s="7">
        <v>32.409999999999997</v>
      </c>
      <c r="K20" s="7">
        <v>22.2</v>
      </c>
      <c r="L20" s="7">
        <v>1.08</v>
      </c>
      <c r="N20" t="s">
        <v>58</v>
      </c>
      <c r="O20" s="7">
        <v>12.76</v>
      </c>
      <c r="P20" s="7">
        <v>36.03</v>
      </c>
      <c r="Q20" s="7">
        <v>34.14</v>
      </c>
    </row>
    <row r="21" spans="1:18">
      <c r="A21" s="6">
        <v>30165109</v>
      </c>
      <c r="B21" s="6" t="s">
        <v>7</v>
      </c>
      <c r="C21" s="6" t="s">
        <v>20</v>
      </c>
      <c r="D21" s="6" t="s">
        <v>9</v>
      </c>
      <c r="E21" s="6">
        <v>42</v>
      </c>
      <c r="F21" s="6" t="s">
        <v>10</v>
      </c>
      <c r="G21" s="6">
        <v>162</v>
      </c>
      <c r="H21" s="17">
        <v>5.4</v>
      </c>
      <c r="I21" s="19">
        <v>3000000</v>
      </c>
      <c r="J21" s="7">
        <v>36.97</v>
      </c>
      <c r="K21" s="7">
        <v>24.67</v>
      </c>
      <c r="L21" s="7">
        <v>0.68</v>
      </c>
      <c r="N21" t="s">
        <v>58</v>
      </c>
      <c r="O21" s="7">
        <v>12.49</v>
      </c>
      <c r="P21" s="7">
        <v>36.46</v>
      </c>
      <c r="Q21" s="7">
        <v>31.28</v>
      </c>
    </row>
    <row r="22" spans="1:18">
      <c r="A22" s="6">
        <v>30165114</v>
      </c>
      <c r="B22" s="6" t="s">
        <v>7</v>
      </c>
      <c r="C22" s="6" t="s">
        <v>18</v>
      </c>
      <c r="D22" s="6" t="s">
        <v>9</v>
      </c>
      <c r="E22" s="6">
        <v>50</v>
      </c>
      <c r="F22" s="6" t="s">
        <v>10</v>
      </c>
      <c r="G22" s="6">
        <v>161</v>
      </c>
      <c r="H22" s="17">
        <v>5.3666666666666663</v>
      </c>
      <c r="I22" s="19">
        <v>5000000</v>
      </c>
      <c r="J22" s="7">
        <v>32.22</v>
      </c>
      <c r="K22" s="7">
        <v>22.58</v>
      </c>
      <c r="L22" s="7">
        <v>0.47</v>
      </c>
      <c r="N22" t="s">
        <v>58</v>
      </c>
      <c r="O22" s="7">
        <v>12.14</v>
      </c>
      <c r="P22" s="7">
        <v>30.36</v>
      </c>
      <c r="Q22" s="7">
        <v>41.93</v>
      </c>
    </row>
    <row r="23" spans="1:18">
      <c r="A23" s="6">
        <v>30166238</v>
      </c>
      <c r="B23" s="6" t="s">
        <v>7</v>
      </c>
      <c r="C23" s="6" t="s">
        <v>17</v>
      </c>
      <c r="D23" s="6" t="s">
        <v>9</v>
      </c>
      <c r="E23" s="6">
        <v>1</v>
      </c>
      <c r="F23" s="6" t="s">
        <v>12</v>
      </c>
      <c r="G23" s="6">
        <v>149</v>
      </c>
      <c r="H23" s="17">
        <v>4.9666666666666668</v>
      </c>
      <c r="I23" s="19">
        <v>3875000</v>
      </c>
      <c r="J23" s="7">
        <v>22.61</v>
      </c>
      <c r="K23" s="7">
        <v>8.09</v>
      </c>
      <c r="L23" s="7">
        <v>0.93</v>
      </c>
      <c r="N23" t="s">
        <v>59</v>
      </c>
      <c r="O23" s="7">
        <v>7.11</v>
      </c>
      <c r="P23" s="7">
        <v>27.33</v>
      </c>
      <c r="Q23" s="7">
        <v>52.79</v>
      </c>
    </row>
    <row r="24" spans="1:18">
      <c r="A24" s="6">
        <v>30166222</v>
      </c>
      <c r="B24" s="6" t="s">
        <v>7</v>
      </c>
      <c r="C24" s="6" t="s">
        <v>17</v>
      </c>
      <c r="D24" s="6" t="s">
        <v>9</v>
      </c>
      <c r="E24" s="6">
        <v>3</v>
      </c>
      <c r="F24" s="6" t="s">
        <v>12</v>
      </c>
      <c r="G24" s="6">
        <v>149</v>
      </c>
      <c r="H24" s="17">
        <v>4.9666666666666668</v>
      </c>
      <c r="I24" s="19">
        <v>5250000</v>
      </c>
      <c r="J24" s="7">
        <v>20.21</v>
      </c>
      <c r="K24" s="7">
        <v>0</v>
      </c>
      <c r="L24" s="7">
        <v>1.5</v>
      </c>
      <c r="N24" t="s">
        <v>59</v>
      </c>
      <c r="O24" s="7">
        <v>8.5</v>
      </c>
      <c r="P24" s="7">
        <v>30.63</v>
      </c>
      <c r="Q24" s="7">
        <v>43.53</v>
      </c>
    </row>
    <row r="25" spans="1:18">
      <c r="A25" s="6">
        <v>30165107</v>
      </c>
      <c r="B25" s="6" t="s">
        <v>7</v>
      </c>
      <c r="C25" s="6" t="s">
        <v>20</v>
      </c>
      <c r="D25" s="6" t="s">
        <v>9</v>
      </c>
      <c r="E25" s="6">
        <v>6</v>
      </c>
      <c r="F25" s="6" t="s">
        <v>12</v>
      </c>
      <c r="G25" s="6">
        <v>162</v>
      </c>
      <c r="H25" s="17">
        <v>5.4</v>
      </c>
      <c r="I25" s="19">
        <v>8250000</v>
      </c>
      <c r="J25" s="7">
        <v>28.97</v>
      </c>
      <c r="K25" s="7">
        <v>11.73</v>
      </c>
      <c r="L25" s="7">
        <v>0.6</v>
      </c>
      <c r="N25" t="s">
        <v>59</v>
      </c>
      <c r="O25" s="7">
        <v>11.18</v>
      </c>
      <c r="P25" s="7">
        <v>34.880000000000003</v>
      </c>
      <c r="Q25" s="7">
        <v>36.51</v>
      </c>
    </row>
    <row r="26" spans="1:18">
      <c r="A26" s="6">
        <v>30166680</v>
      </c>
      <c r="B26" s="6" t="s">
        <v>7</v>
      </c>
      <c r="C26" s="6" t="s">
        <v>19</v>
      </c>
      <c r="D26" s="6" t="s">
        <v>9</v>
      </c>
      <c r="E26" s="6">
        <v>10</v>
      </c>
      <c r="F26" s="6" t="s">
        <v>12</v>
      </c>
      <c r="G26" s="6">
        <v>148</v>
      </c>
      <c r="H26" s="17">
        <v>4.9333333333333336</v>
      </c>
      <c r="I26" s="19">
        <v>7500000</v>
      </c>
      <c r="J26" s="7">
        <v>29.41</v>
      </c>
      <c r="K26" s="7">
        <v>15.31</v>
      </c>
      <c r="L26" s="7">
        <v>0.69</v>
      </c>
      <c r="N26" t="s">
        <v>59</v>
      </c>
      <c r="O26" s="7">
        <v>5.91</v>
      </c>
      <c r="P26" s="7">
        <v>27.44</v>
      </c>
      <c r="Q26" s="7">
        <v>42.43</v>
      </c>
    </row>
    <row r="27" spans="1:18">
      <c r="A27" s="6">
        <v>30165105</v>
      </c>
      <c r="B27" s="6" t="s">
        <v>7</v>
      </c>
      <c r="C27" s="6" t="s">
        <v>21</v>
      </c>
      <c r="D27" s="6" t="s">
        <v>9</v>
      </c>
      <c r="E27" s="6">
        <v>14</v>
      </c>
      <c r="F27" s="6" t="s">
        <v>12</v>
      </c>
      <c r="G27" s="6">
        <v>169</v>
      </c>
      <c r="H27" s="17">
        <v>5.6333333333333337</v>
      </c>
      <c r="I27" s="19">
        <v>9000000</v>
      </c>
      <c r="J27" s="7">
        <v>27.8</v>
      </c>
      <c r="K27" s="7">
        <v>12.89</v>
      </c>
      <c r="L27" s="7">
        <v>0.65</v>
      </c>
      <c r="N27" t="s">
        <v>59</v>
      </c>
      <c r="O27" s="7">
        <v>8.73</v>
      </c>
      <c r="P27" s="7">
        <v>38.14</v>
      </c>
      <c r="Q27" s="7">
        <v>27.84</v>
      </c>
    </row>
    <row r="28" spans="1:18">
      <c r="A28" s="6">
        <v>30164673</v>
      </c>
      <c r="B28" s="6" t="s">
        <v>7</v>
      </c>
      <c r="C28" s="6" t="s">
        <v>16</v>
      </c>
      <c r="D28" s="6" t="s">
        <v>9</v>
      </c>
      <c r="E28" s="6">
        <v>17</v>
      </c>
      <c r="F28" s="6" t="s">
        <v>12</v>
      </c>
      <c r="G28" s="6">
        <v>167</v>
      </c>
      <c r="H28" s="17">
        <v>5.5666666666666664</v>
      </c>
      <c r="I28" s="19">
        <v>11750000</v>
      </c>
      <c r="J28" s="7">
        <v>23.51</v>
      </c>
      <c r="K28" s="7">
        <v>14.35</v>
      </c>
      <c r="L28" s="7">
        <v>0.42</v>
      </c>
      <c r="N28" t="s">
        <v>59</v>
      </c>
      <c r="O28" s="7">
        <v>9.4499999999999993</v>
      </c>
      <c r="P28" s="7">
        <v>35.049999999999997</v>
      </c>
      <c r="Q28" s="7">
        <v>26.91</v>
      </c>
    </row>
    <row r="29" spans="1:18">
      <c r="A29" s="6">
        <v>30166213</v>
      </c>
      <c r="B29" s="6" t="s">
        <v>7</v>
      </c>
      <c r="C29" s="6" t="s">
        <v>17</v>
      </c>
      <c r="D29" s="6" t="s">
        <v>9</v>
      </c>
      <c r="E29" s="6">
        <v>22</v>
      </c>
      <c r="F29" s="6" t="s">
        <v>12</v>
      </c>
      <c r="G29" s="6">
        <v>149</v>
      </c>
      <c r="H29" s="17">
        <v>4.9666666666666668</v>
      </c>
      <c r="I29" s="19">
        <v>6500000</v>
      </c>
      <c r="J29" s="7">
        <v>31.41</v>
      </c>
      <c r="K29" s="7">
        <v>16.38</v>
      </c>
      <c r="L29" s="7">
        <v>1.26</v>
      </c>
      <c r="N29" t="s">
        <v>59</v>
      </c>
      <c r="O29" s="7">
        <v>11.98</v>
      </c>
      <c r="P29" s="7">
        <v>39.25</v>
      </c>
      <c r="Q29" s="7">
        <v>26.93</v>
      </c>
    </row>
    <row r="30" spans="1:18">
      <c r="A30" s="6">
        <v>30165110</v>
      </c>
      <c r="B30" s="6" t="s">
        <v>7</v>
      </c>
      <c r="C30" s="6" t="s">
        <v>20</v>
      </c>
      <c r="D30" s="6" t="s">
        <v>9</v>
      </c>
      <c r="E30" s="6">
        <v>23</v>
      </c>
      <c r="F30" s="6" t="s">
        <v>12</v>
      </c>
      <c r="G30" s="6">
        <v>162</v>
      </c>
      <c r="H30" s="17">
        <v>5.4</v>
      </c>
      <c r="I30" s="19">
        <v>4750000</v>
      </c>
      <c r="J30" s="7">
        <v>35.47</v>
      </c>
      <c r="K30" s="7">
        <v>26.47</v>
      </c>
      <c r="L30" s="7">
        <v>0.89</v>
      </c>
      <c r="N30" t="s">
        <v>59</v>
      </c>
      <c r="O30" s="7">
        <v>10.78</v>
      </c>
      <c r="P30" s="7">
        <v>37.4</v>
      </c>
      <c r="Q30" s="7">
        <v>32.53</v>
      </c>
    </row>
    <row r="31" spans="1:18">
      <c r="A31" s="6">
        <v>30165104</v>
      </c>
      <c r="B31" s="6" t="s">
        <v>7</v>
      </c>
      <c r="C31" s="6" t="s">
        <v>21</v>
      </c>
      <c r="D31" s="6" t="s">
        <v>9</v>
      </c>
      <c r="E31" s="6">
        <v>30</v>
      </c>
      <c r="F31" s="6" t="s">
        <v>12</v>
      </c>
      <c r="G31" s="6">
        <v>169</v>
      </c>
      <c r="H31" s="17">
        <v>5.6333333333333337</v>
      </c>
      <c r="I31" s="19">
        <v>6125000</v>
      </c>
      <c r="J31" s="7">
        <v>24.19</v>
      </c>
      <c r="K31" s="7">
        <v>22.03</v>
      </c>
      <c r="L31" s="7">
        <v>1.28</v>
      </c>
      <c r="N31" t="s">
        <v>59</v>
      </c>
      <c r="O31" s="7">
        <v>18.93</v>
      </c>
      <c r="P31" s="7">
        <v>36.270000000000003</v>
      </c>
      <c r="Q31" s="7">
        <v>36.44</v>
      </c>
    </row>
    <row r="32" spans="1:18">
      <c r="A32" s="6">
        <v>30164675</v>
      </c>
      <c r="B32" s="6" t="s">
        <v>7</v>
      </c>
      <c r="C32" s="6" t="s">
        <v>16</v>
      </c>
      <c r="D32" s="6" t="s">
        <v>9</v>
      </c>
      <c r="E32" s="6">
        <v>40</v>
      </c>
      <c r="F32" s="6" t="s">
        <v>12</v>
      </c>
      <c r="G32" s="6">
        <v>167</v>
      </c>
      <c r="H32" s="17">
        <v>5.5666666666666664</v>
      </c>
      <c r="I32" s="19">
        <v>3375000</v>
      </c>
      <c r="J32" s="7">
        <v>34.42</v>
      </c>
      <c r="K32" s="7">
        <v>8.83</v>
      </c>
      <c r="L32" s="7">
        <v>4.7300000000000004</v>
      </c>
      <c r="M32" s="15" t="s">
        <v>40</v>
      </c>
      <c r="N32" t="s">
        <v>59</v>
      </c>
      <c r="O32" s="7">
        <v>13.73</v>
      </c>
      <c r="P32" s="7">
        <v>34.32</v>
      </c>
      <c r="Q32" s="7">
        <v>38.6</v>
      </c>
      <c r="R32" s="15" t="s">
        <v>60</v>
      </c>
    </row>
    <row r="33" spans="1:9" ht="15.75" thickBot="1">
      <c r="I33" s="23" t="s">
        <v>61</v>
      </c>
    </row>
    <row r="35" spans="1:9">
      <c r="C35" s="10" t="s">
        <v>27</v>
      </c>
      <c r="D35" s="10" t="s">
        <v>28</v>
      </c>
      <c r="E35" s="10" t="s">
        <v>29</v>
      </c>
      <c r="F35" s="10" t="s">
        <v>30</v>
      </c>
    </row>
    <row r="36" spans="1:9">
      <c r="A36" t="s">
        <v>31</v>
      </c>
      <c r="B36" s="11" t="s">
        <v>32</v>
      </c>
      <c r="C36" s="7">
        <v>127</v>
      </c>
      <c r="D36" s="7">
        <v>74</v>
      </c>
      <c r="E36" s="7">
        <v>260</v>
      </c>
      <c r="F36" s="7">
        <v>78</v>
      </c>
    </row>
    <row r="37" spans="1:9">
      <c r="A37" t="s">
        <v>31</v>
      </c>
      <c r="B37" s="11" t="s">
        <v>32</v>
      </c>
      <c r="C37" s="7">
        <v>236</v>
      </c>
      <c r="D37" s="7">
        <v>66</v>
      </c>
      <c r="E37" s="7">
        <v>328</v>
      </c>
      <c r="F37" s="7">
        <v>78</v>
      </c>
    </row>
    <row r="38" spans="1:9">
      <c r="A38" t="s">
        <v>31</v>
      </c>
      <c r="B38" s="11" t="s">
        <v>32</v>
      </c>
      <c r="C38" s="7">
        <v>141</v>
      </c>
      <c r="D38" s="7">
        <v>88</v>
      </c>
      <c r="E38" s="7">
        <v>158</v>
      </c>
      <c r="F38" s="7">
        <v>194</v>
      </c>
    </row>
    <row r="39" spans="1:9">
      <c r="A39" t="s">
        <v>31</v>
      </c>
      <c r="B39" s="11" t="s">
        <v>32</v>
      </c>
      <c r="C39" s="8">
        <v>52</v>
      </c>
      <c r="D39" s="8">
        <v>442</v>
      </c>
      <c r="E39" s="8">
        <v>84</v>
      </c>
      <c r="F39" s="8">
        <v>542</v>
      </c>
    </row>
    <row r="40" spans="1:9">
      <c r="A40" t="s">
        <v>31</v>
      </c>
      <c r="B40" s="11" t="s">
        <v>33</v>
      </c>
      <c r="C40" s="7">
        <v>112</v>
      </c>
      <c r="D40" s="7">
        <v>62</v>
      </c>
      <c r="E40" s="7">
        <v>180</v>
      </c>
      <c r="F40" s="7">
        <v>104</v>
      </c>
    </row>
    <row r="41" spans="1:9">
      <c r="A41" t="s">
        <v>31</v>
      </c>
      <c r="B41" s="11" t="s">
        <v>33</v>
      </c>
      <c r="C41" s="7">
        <v>169</v>
      </c>
      <c r="D41" s="7">
        <v>70</v>
      </c>
      <c r="E41" s="7">
        <v>306</v>
      </c>
      <c r="F41" s="7">
        <v>73</v>
      </c>
    </row>
    <row r="42" spans="1:9">
      <c r="A42" t="s">
        <v>31</v>
      </c>
      <c r="B42" s="11" t="s">
        <v>33</v>
      </c>
      <c r="C42" s="7"/>
      <c r="D42" s="7">
        <v>89</v>
      </c>
      <c r="E42" s="7"/>
      <c r="F42" s="7">
        <v>153</v>
      </c>
    </row>
    <row r="43" spans="1:9">
      <c r="A43" t="s">
        <v>31</v>
      </c>
      <c r="B43" s="11" t="s">
        <v>33</v>
      </c>
      <c r="C43" s="7"/>
      <c r="D43" s="7">
        <v>58</v>
      </c>
      <c r="E43" s="7"/>
      <c r="F43" s="7">
        <v>115</v>
      </c>
      <c r="G43" s="15" t="s">
        <v>41</v>
      </c>
    </row>
    <row r="44" spans="1:9">
      <c r="C44" s="9" t="s">
        <v>43</v>
      </c>
    </row>
    <row r="46" spans="1:9">
      <c r="C46" s="10" t="s">
        <v>34</v>
      </c>
      <c r="D46" s="10" t="s">
        <v>35</v>
      </c>
      <c r="E46" s="10" t="s">
        <v>36</v>
      </c>
      <c r="F46" s="10" t="s">
        <v>37</v>
      </c>
    </row>
    <row r="47" spans="1:9">
      <c r="A47" t="s">
        <v>31</v>
      </c>
      <c r="B47" s="11" t="s">
        <v>32</v>
      </c>
      <c r="C47" s="7">
        <v>35</v>
      </c>
      <c r="D47" s="7">
        <v>13</v>
      </c>
      <c r="E47" s="7">
        <v>64</v>
      </c>
      <c r="F47" s="7">
        <v>28</v>
      </c>
    </row>
    <row r="48" spans="1:9">
      <c r="A48" t="s">
        <v>31</v>
      </c>
      <c r="B48" s="11" t="s">
        <v>32</v>
      </c>
      <c r="C48" s="7">
        <v>29</v>
      </c>
      <c r="D48" s="7">
        <v>20</v>
      </c>
      <c r="E48" s="7">
        <v>85</v>
      </c>
      <c r="F48" s="7">
        <v>25</v>
      </c>
    </row>
    <row r="49" spans="1:7">
      <c r="A49" t="s">
        <v>31</v>
      </c>
      <c r="B49" s="11" t="s">
        <v>32</v>
      </c>
      <c r="C49" s="7">
        <v>32</v>
      </c>
      <c r="D49" s="7">
        <v>4</v>
      </c>
      <c r="E49" s="7">
        <v>60</v>
      </c>
      <c r="F49" s="7">
        <v>21</v>
      </c>
    </row>
    <row r="50" spans="1:7">
      <c r="A50" t="s">
        <v>31</v>
      </c>
      <c r="B50" s="11" t="s">
        <v>32</v>
      </c>
      <c r="C50" s="7">
        <v>27</v>
      </c>
      <c r="D50" s="7">
        <v>3</v>
      </c>
      <c r="E50" s="7">
        <v>29</v>
      </c>
      <c r="F50" s="7">
        <v>30</v>
      </c>
      <c r="G50" s="15" t="s">
        <v>42</v>
      </c>
    </row>
    <row r="52" spans="1:7">
      <c r="C52" s="10" t="s">
        <v>27</v>
      </c>
      <c r="D52" s="10" t="s">
        <v>28</v>
      </c>
      <c r="E52" s="10" t="s">
        <v>29</v>
      </c>
      <c r="F52" s="10" t="s">
        <v>30</v>
      </c>
    </row>
    <row r="53" spans="1:7">
      <c r="A53" t="s">
        <v>38</v>
      </c>
      <c r="B53" s="11" t="s">
        <v>32</v>
      </c>
      <c r="C53" s="7">
        <v>122</v>
      </c>
      <c r="D53" s="7">
        <v>237</v>
      </c>
      <c r="E53" s="7">
        <v>172</v>
      </c>
      <c r="F53" s="7">
        <v>309</v>
      </c>
    </row>
    <row r="54" spans="1:7">
      <c r="A54" t="s">
        <v>38</v>
      </c>
      <c r="B54" s="11" t="s">
        <v>32</v>
      </c>
      <c r="C54" s="7">
        <v>96</v>
      </c>
      <c r="D54" s="7">
        <v>175</v>
      </c>
      <c r="E54" s="7">
        <v>105</v>
      </c>
      <c r="F54" s="7">
        <v>225</v>
      </c>
    </row>
    <row r="55" spans="1:7">
      <c r="A55" t="s">
        <v>38</v>
      </c>
      <c r="B55" s="11" t="s">
        <v>32</v>
      </c>
      <c r="C55" s="7">
        <v>92</v>
      </c>
      <c r="D55" s="7">
        <v>112</v>
      </c>
      <c r="E55" s="7">
        <v>121</v>
      </c>
      <c r="F55" s="7">
        <v>164</v>
      </c>
    </row>
    <row r="56" spans="1:7">
      <c r="A56" t="s">
        <v>38</v>
      </c>
      <c r="B56" s="11" t="s">
        <v>32</v>
      </c>
      <c r="C56" s="7">
        <v>64</v>
      </c>
      <c r="D56" s="7">
        <v>83</v>
      </c>
      <c r="E56" s="7">
        <v>92</v>
      </c>
      <c r="F56" s="7">
        <v>94</v>
      </c>
    </row>
    <row r="57" spans="1:7">
      <c r="A57" t="s">
        <v>38</v>
      </c>
      <c r="B57" s="11" t="s">
        <v>32</v>
      </c>
      <c r="C57" s="7">
        <v>88</v>
      </c>
      <c r="D57" s="7">
        <v>205</v>
      </c>
      <c r="E57" s="7">
        <v>134</v>
      </c>
      <c r="F57" s="7">
        <v>280</v>
      </c>
    </row>
    <row r="58" spans="1:7">
      <c r="A58" t="s">
        <v>38</v>
      </c>
      <c r="B58" s="11" t="s">
        <v>32</v>
      </c>
      <c r="C58" s="7">
        <v>76</v>
      </c>
      <c r="D58" s="7">
        <v>229</v>
      </c>
      <c r="E58" s="7">
        <v>130</v>
      </c>
      <c r="F58" s="7">
        <v>248</v>
      </c>
    </row>
    <row r="59" spans="1:7">
      <c r="A59" t="s">
        <v>38</v>
      </c>
      <c r="B59" s="11" t="s">
        <v>32</v>
      </c>
      <c r="C59" s="7">
        <v>88</v>
      </c>
      <c r="D59" s="7">
        <v>222</v>
      </c>
      <c r="E59" s="7">
        <v>124</v>
      </c>
      <c r="F59" s="7">
        <v>330</v>
      </c>
    </row>
    <row r="60" spans="1:7">
      <c r="A60" t="s">
        <v>38</v>
      </c>
      <c r="B60" s="11" t="s">
        <v>32</v>
      </c>
      <c r="C60" s="7">
        <v>58</v>
      </c>
      <c r="D60" s="7">
        <v>172</v>
      </c>
      <c r="E60" s="7">
        <v>92</v>
      </c>
      <c r="F60" s="7">
        <v>258</v>
      </c>
    </row>
    <row r="61" spans="1:7">
      <c r="A61" t="s">
        <v>38</v>
      </c>
      <c r="B61" s="11" t="s">
        <v>32</v>
      </c>
      <c r="C61" s="7">
        <v>102</v>
      </c>
      <c r="D61" s="7">
        <v>284</v>
      </c>
      <c r="E61" s="7">
        <v>140</v>
      </c>
      <c r="F61" s="7">
        <v>350</v>
      </c>
    </row>
    <row r="62" spans="1:7">
      <c r="A62" t="s">
        <v>38</v>
      </c>
      <c r="B62" s="11" t="s">
        <v>32</v>
      </c>
      <c r="C62" s="7">
        <v>112</v>
      </c>
      <c r="D62" s="7">
        <v>244</v>
      </c>
      <c r="E62" s="7">
        <v>140</v>
      </c>
      <c r="F62" s="7">
        <v>314</v>
      </c>
      <c r="G62" s="15" t="s">
        <v>44</v>
      </c>
    </row>
    <row r="63" spans="1:7">
      <c r="A63" t="s">
        <v>38</v>
      </c>
    </row>
    <row r="64" spans="1:7">
      <c r="A64" t="s">
        <v>38</v>
      </c>
      <c r="C64" s="10" t="s">
        <v>34</v>
      </c>
      <c r="D64" s="10" t="s">
        <v>35</v>
      </c>
      <c r="E64" s="10" t="s">
        <v>36</v>
      </c>
      <c r="F64" s="10" t="s">
        <v>37</v>
      </c>
    </row>
    <row r="65" spans="1:8">
      <c r="A65" t="s">
        <v>38</v>
      </c>
      <c r="B65" s="11" t="s">
        <v>32</v>
      </c>
      <c r="C65" s="7">
        <v>122</v>
      </c>
      <c r="D65" s="7">
        <v>237</v>
      </c>
      <c r="E65" s="7">
        <v>172</v>
      </c>
      <c r="F65" s="7">
        <v>309</v>
      </c>
    </row>
    <row r="66" spans="1:8">
      <c r="A66" t="s">
        <v>38</v>
      </c>
      <c r="B66" s="11" t="s">
        <v>32</v>
      </c>
      <c r="C66" s="7">
        <v>96</v>
      </c>
      <c r="D66" s="7">
        <v>175</v>
      </c>
      <c r="E66" s="7">
        <v>105</v>
      </c>
      <c r="F66" s="7">
        <v>225</v>
      </c>
    </row>
    <row r="67" spans="1:8">
      <c r="A67" t="s">
        <v>38</v>
      </c>
      <c r="B67" s="11" t="s">
        <v>32</v>
      </c>
      <c r="C67" s="7">
        <v>92</v>
      </c>
      <c r="D67" s="7">
        <v>112</v>
      </c>
      <c r="E67" s="7">
        <v>121</v>
      </c>
      <c r="F67" s="7">
        <v>164</v>
      </c>
    </row>
    <row r="68" spans="1:8">
      <c r="A68" t="s">
        <v>38</v>
      </c>
      <c r="B68" s="11" t="s">
        <v>32</v>
      </c>
      <c r="C68" s="7">
        <v>64</v>
      </c>
      <c r="D68" s="7">
        <v>83</v>
      </c>
      <c r="E68" s="7">
        <v>92</v>
      </c>
      <c r="F68" s="7">
        <v>94</v>
      </c>
    </row>
    <row r="69" spans="1:8">
      <c r="A69" t="s">
        <v>38</v>
      </c>
      <c r="B69" s="11" t="s">
        <v>32</v>
      </c>
      <c r="C69" s="7">
        <v>88</v>
      </c>
      <c r="D69" s="7">
        <v>205</v>
      </c>
      <c r="E69" s="7">
        <v>134</v>
      </c>
      <c r="F69" s="7">
        <v>280</v>
      </c>
    </row>
    <row r="70" spans="1:8">
      <c r="B70" s="11" t="s">
        <v>32</v>
      </c>
      <c r="C70" s="7">
        <v>76</v>
      </c>
      <c r="D70" s="7">
        <v>229</v>
      </c>
      <c r="E70" s="7">
        <v>130</v>
      </c>
      <c r="F70" s="7">
        <v>248</v>
      </c>
    </row>
    <row r="71" spans="1:8">
      <c r="B71" s="11" t="s">
        <v>32</v>
      </c>
      <c r="C71" s="7">
        <v>88</v>
      </c>
      <c r="D71" s="7">
        <v>222</v>
      </c>
      <c r="E71" s="7">
        <v>124</v>
      </c>
      <c r="F71" s="7">
        <v>330</v>
      </c>
    </row>
    <row r="72" spans="1:8">
      <c r="B72" s="11" t="s">
        <v>32</v>
      </c>
      <c r="C72" s="7">
        <v>58</v>
      </c>
      <c r="D72" s="7">
        <v>172</v>
      </c>
      <c r="E72" s="7">
        <v>92</v>
      </c>
      <c r="F72" s="7">
        <v>258</v>
      </c>
    </row>
    <row r="73" spans="1:8">
      <c r="B73" s="11" t="s">
        <v>32</v>
      </c>
      <c r="C73" s="7">
        <v>102</v>
      </c>
      <c r="D73" s="7">
        <v>284</v>
      </c>
      <c r="E73" s="7">
        <v>140</v>
      </c>
      <c r="F73" s="7">
        <v>350</v>
      </c>
    </row>
    <row r="74" spans="1:8">
      <c r="B74" s="11" t="s">
        <v>32</v>
      </c>
      <c r="C74" s="7">
        <v>112</v>
      </c>
      <c r="D74" s="7">
        <v>244</v>
      </c>
      <c r="E74" s="7">
        <v>140</v>
      </c>
      <c r="F74" s="7">
        <v>314</v>
      </c>
      <c r="G74" s="15" t="s">
        <v>45</v>
      </c>
    </row>
    <row r="75" spans="1:8">
      <c r="B75" s="11" t="s">
        <v>32</v>
      </c>
    </row>
    <row r="77" spans="1:8" s="12" customFormat="1"/>
    <row r="78" spans="1:8" s="12" customFormat="1"/>
    <row r="79" spans="1:8" s="100" customFormat="1"/>
    <row r="80" spans="1:8" s="100" customFormat="1">
      <c r="A80" s="101"/>
      <c r="B80" s="101"/>
      <c r="C80" s="101"/>
      <c r="D80" s="101"/>
      <c r="E80" s="101"/>
      <c r="F80" s="101"/>
      <c r="G80" s="101"/>
      <c r="H80" s="101"/>
    </row>
    <row r="81" spans="1:8" s="100" customFormat="1">
      <c r="A81" s="102"/>
      <c r="B81" s="102"/>
      <c r="C81" s="102"/>
      <c r="D81" s="102"/>
      <c r="E81" s="102"/>
      <c r="F81" s="102"/>
      <c r="G81" s="103"/>
      <c r="H81" s="104"/>
    </row>
    <row r="82" spans="1:8" s="100" customFormat="1">
      <c r="A82" s="102"/>
      <c r="B82" s="102"/>
      <c r="C82" s="102"/>
      <c r="D82" s="102"/>
      <c r="E82" s="102"/>
      <c r="F82" s="102"/>
      <c r="G82" s="103"/>
      <c r="H82" s="104"/>
    </row>
    <row r="83" spans="1:8" s="100" customFormat="1">
      <c r="A83" s="102"/>
      <c r="B83" s="102"/>
      <c r="C83" s="102"/>
      <c r="D83" s="102"/>
      <c r="E83" s="102"/>
      <c r="F83" s="102"/>
      <c r="G83" s="103"/>
      <c r="H83" s="104"/>
    </row>
    <row r="84" spans="1:8" s="100" customFormat="1">
      <c r="A84" s="102"/>
      <c r="B84" s="102"/>
      <c r="C84" s="102"/>
      <c r="D84" s="102"/>
      <c r="E84" s="102"/>
      <c r="F84" s="102"/>
      <c r="G84" s="103"/>
      <c r="H84" s="104"/>
    </row>
    <row r="85" spans="1:8" s="100" customFormat="1">
      <c r="A85" s="102"/>
      <c r="B85" s="102"/>
      <c r="C85" s="102"/>
      <c r="D85" s="102"/>
      <c r="E85" s="102"/>
      <c r="F85" s="102"/>
      <c r="G85" s="103"/>
      <c r="H85" s="104"/>
    </row>
    <row r="86" spans="1:8" s="100" customFormat="1">
      <c r="A86" s="102"/>
      <c r="B86" s="102"/>
      <c r="C86" s="102"/>
      <c r="D86" s="102"/>
      <c r="E86" s="102"/>
      <c r="F86" s="102"/>
      <c r="G86" s="103"/>
      <c r="H86" s="104"/>
    </row>
    <row r="87" spans="1:8" s="100" customFormat="1">
      <c r="A87" s="102"/>
      <c r="B87" s="102"/>
      <c r="C87" s="102"/>
      <c r="D87" s="102"/>
      <c r="E87" s="102"/>
      <c r="F87" s="102"/>
      <c r="G87" s="103"/>
      <c r="H87" s="104"/>
    </row>
    <row r="88" spans="1:8" s="100" customFormat="1">
      <c r="A88" s="102"/>
      <c r="B88" s="102"/>
      <c r="C88" s="102"/>
      <c r="D88" s="102"/>
      <c r="E88" s="102"/>
      <c r="F88" s="102"/>
      <c r="G88" s="103"/>
      <c r="H88" s="104"/>
    </row>
    <row r="89" spans="1:8" s="100" customFormat="1"/>
    <row r="90" spans="1:8" s="12" customFormat="1"/>
  </sheetData>
  <pageMargins left="0.7" right="0.7" top="0.78740157499999996" bottom="0.78740157499999996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BR144"/>
  <sheetViews>
    <sheetView workbookViewId="0">
      <selection activeCell="AO103" sqref="AO103"/>
    </sheetView>
  </sheetViews>
  <sheetFormatPr baseColWidth="10" defaultRowHeight="15"/>
  <cols>
    <col min="29" max="29" width="11.7109375" customWidth="1"/>
    <col min="30" max="30" width="19.5703125" customWidth="1"/>
    <col min="31" max="31" width="12.7109375" hidden="1" customWidth="1"/>
    <col min="32" max="37" width="0" hidden="1" customWidth="1"/>
    <col min="38" max="38" width="13" hidden="1" customWidth="1"/>
    <col min="39" max="40" width="0" hidden="1" customWidth="1"/>
    <col min="42" max="42" width="14.28515625" hidden="1" customWidth="1"/>
    <col min="44" max="44" width="4" bestFit="1" customWidth="1"/>
    <col min="46" max="46" width="14.85546875" customWidth="1"/>
    <col min="47" max="47" width="7.5703125" bestFit="1" customWidth="1"/>
    <col min="48" max="48" width="5.140625" bestFit="1" customWidth="1"/>
    <col min="49" max="49" width="17.28515625" bestFit="1" customWidth="1"/>
    <col min="50" max="50" width="10.7109375" style="99" customWidth="1"/>
    <col min="51" max="51" width="8.85546875" customWidth="1"/>
    <col min="54" max="54" width="4" bestFit="1" customWidth="1"/>
    <col min="55" max="55" width="4.140625" bestFit="1" customWidth="1"/>
    <col min="56" max="56" width="10.140625" bestFit="1" customWidth="1"/>
    <col min="57" max="57" width="8.140625" bestFit="1" customWidth="1"/>
    <col min="58" max="58" width="3.85546875" bestFit="1" customWidth="1"/>
    <col min="59" max="59" width="12.7109375" bestFit="1" customWidth="1"/>
    <col min="60" max="60" width="11.28515625" bestFit="1" customWidth="1"/>
  </cols>
  <sheetData>
    <row r="2" spans="29:65" ht="15.75" thickBot="1">
      <c r="AC2" t="s">
        <v>686</v>
      </c>
      <c r="AT2" s="12" t="s">
        <v>1062</v>
      </c>
      <c r="AU2" s="12"/>
      <c r="AV2" s="12"/>
      <c r="AW2" s="12"/>
      <c r="AX2" s="12"/>
      <c r="AZ2" s="15" t="s">
        <v>714</v>
      </c>
      <c r="BI2" t="s">
        <v>718</v>
      </c>
    </row>
    <row r="3" spans="29:65" ht="96" thickTop="1" thickBot="1">
      <c r="AC3" s="35" t="s">
        <v>147</v>
      </c>
      <c r="AD3" s="36" t="s">
        <v>148</v>
      </c>
      <c r="AE3" s="36" t="s">
        <v>149</v>
      </c>
      <c r="AF3" s="36" t="s">
        <v>150</v>
      </c>
      <c r="AG3" s="36" t="s">
        <v>151</v>
      </c>
      <c r="AH3" s="37" t="s">
        <v>152</v>
      </c>
      <c r="AI3" s="37" t="s">
        <v>153</v>
      </c>
      <c r="AJ3" s="37" t="s">
        <v>154</v>
      </c>
      <c r="AK3" s="38" t="s">
        <v>155</v>
      </c>
      <c r="AL3" s="37" t="s">
        <v>156</v>
      </c>
      <c r="AM3" s="37" t="s">
        <v>157</v>
      </c>
      <c r="AN3" s="37" t="s">
        <v>158</v>
      </c>
      <c r="AO3" s="39" t="s">
        <v>159</v>
      </c>
      <c r="AP3" s="128"/>
      <c r="AQ3" s="129"/>
      <c r="AT3" s="111"/>
      <c r="AU3" s="111"/>
      <c r="AV3" s="111"/>
      <c r="AW3" s="111"/>
      <c r="AX3" s="12"/>
      <c r="AZ3" s="72" t="s">
        <v>688</v>
      </c>
      <c r="BA3" s="72" t="s">
        <v>0</v>
      </c>
      <c r="BB3" s="72" t="s">
        <v>4</v>
      </c>
      <c r="BC3" s="72" t="s">
        <v>1</v>
      </c>
      <c r="BD3" s="72" t="s">
        <v>2</v>
      </c>
      <c r="BE3" s="72" t="s">
        <v>3</v>
      </c>
      <c r="BF3" s="72" t="s">
        <v>690</v>
      </c>
      <c r="BG3" s="73" t="s">
        <v>691</v>
      </c>
      <c r="BH3" s="72" t="s">
        <v>689</v>
      </c>
      <c r="BI3" s="110" t="s">
        <v>692</v>
      </c>
      <c r="BJ3" s="110" t="s">
        <v>13</v>
      </c>
      <c r="BK3" s="110" t="s">
        <v>14</v>
      </c>
      <c r="BL3" s="110" t="s">
        <v>15</v>
      </c>
      <c r="BM3" s="72"/>
    </row>
    <row r="4" spans="29:65" ht="16.5" thickBot="1">
      <c r="AC4" s="40"/>
      <c r="AD4" s="41"/>
      <c r="AE4" s="41"/>
      <c r="AF4" s="42"/>
      <c r="AG4" s="43"/>
      <c r="AH4" s="44"/>
      <c r="AI4" s="44"/>
      <c r="AJ4" s="44"/>
      <c r="AK4" s="44"/>
      <c r="AL4" s="44"/>
      <c r="AM4" s="44"/>
      <c r="AN4" s="44"/>
      <c r="AO4" s="45" t="s">
        <v>160</v>
      </c>
      <c r="AP4" s="45" t="s">
        <v>161</v>
      </c>
      <c r="AQ4" s="45" t="s">
        <v>687</v>
      </c>
      <c r="AR4" s="15" t="s">
        <v>1</v>
      </c>
      <c r="AS4" t="s">
        <v>3</v>
      </c>
      <c r="AT4" s="7" t="s">
        <v>720</v>
      </c>
      <c r="AU4" t="s">
        <v>80</v>
      </c>
      <c r="AV4" t="s">
        <v>69</v>
      </c>
      <c r="AW4" t="s">
        <v>1061</v>
      </c>
      <c r="AZ4" s="74">
        <v>41795</v>
      </c>
      <c r="BA4" s="7">
        <v>30285848</v>
      </c>
      <c r="BB4" s="7">
        <v>79</v>
      </c>
      <c r="BC4" s="7" t="s">
        <v>112</v>
      </c>
      <c r="BD4" s="7" t="s">
        <v>693</v>
      </c>
      <c r="BE4" s="7" t="s">
        <v>9</v>
      </c>
      <c r="BF4" s="75">
        <v>1</v>
      </c>
      <c r="BG4" s="75" t="s">
        <v>695</v>
      </c>
      <c r="BH4" s="75" t="s">
        <v>694</v>
      </c>
      <c r="BI4" s="76">
        <v>12.78</v>
      </c>
      <c r="BJ4" s="76">
        <v>17.7</v>
      </c>
      <c r="BK4" s="76">
        <v>51.3</v>
      </c>
      <c r="BL4" s="77">
        <v>40.1</v>
      </c>
      <c r="BM4" s="7"/>
    </row>
    <row r="5" spans="29:65" ht="15.75" thickTop="1">
      <c r="AC5" s="46">
        <v>1</v>
      </c>
      <c r="AD5" s="47" t="s">
        <v>162</v>
      </c>
      <c r="AE5" s="48" t="s">
        <v>163</v>
      </c>
      <c r="AF5" s="49" t="s">
        <v>164</v>
      </c>
      <c r="AG5" s="49" t="s">
        <v>165</v>
      </c>
      <c r="AH5" s="49" t="s">
        <v>166</v>
      </c>
      <c r="AI5" s="49" t="s">
        <v>118</v>
      </c>
      <c r="AJ5" s="49" t="s">
        <v>167</v>
      </c>
      <c r="AK5" s="49" t="s">
        <v>118</v>
      </c>
      <c r="AL5" s="49" t="s">
        <v>168</v>
      </c>
      <c r="AM5" s="50">
        <v>7.2</v>
      </c>
      <c r="AN5" s="50">
        <v>1</v>
      </c>
      <c r="AO5" s="51" t="s">
        <v>12</v>
      </c>
      <c r="AP5" s="52" t="s">
        <v>169</v>
      </c>
      <c r="AQ5">
        <v>30219522</v>
      </c>
      <c r="AR5" t="s">
        <v>112</v>
      </c>
      <c r="AS5" t="s">
        <v>9</v>
      </c>
      <c r="AT5" t="s">
        <v>12</v>
      </c>
      <c r="AU5">
        <v>9.2899999999999991</v>
      </c>
      <c r="AV5">
        <v>47</v>
      </c>
      <c r="AW5" t="s">
        <v>716</v>
      </c>
      <c r="AZ5" s="74">
        <v>41795</v>
      </c>
      <c r="BA5" s="7">
        <v>30288353</v>
      </c>
      <c r="BB5" s="7">
        <v>85</v>
      </c>
      <c r="BC5" s="7" t="s">
        <v>7</v>
      </c>
      <c r="BD5" s="7" t="s">
        <v>696</v>
      </c>
      <c r="BE5" s="7" t="s">
        <v>9</v>
      </c>
      <c r="BF5" s="75">
        <v>2</v>
      </c>
      <c r="BG5" s="75" t="s">
        <v>695</v>
      </c>
      <c r="BH5" s="75" t="s">
        <v>694</v>
      </c>
      <c r="BI5" s="76">
        <v>12.85</v>
      </c>
      <c r="BJ5" s="76">
        <v>18.100000000000001</v>
      </c>
      <c r="BK5" s="76">
        <v>52.4</v>
      </c>
      <c r="BL5" s="77">
        <v>40.799999999999997</v>
      </c>
      <c r="BM5" s="7"/>
    </row>
    <row r="6" spans="29:65">
      <c r="AC6" s="46">
        <v>2</v>
      </c>
      <c r="AD6" s="53" t="s">
        <v>170</v>
      </c>
      <c r="AE6" s="54" t="s">
        <v>171</v>
      </c>
      <c r="AF6" s="55" t="s">
        <v>172</v>
      </c>
      <c r="AG6" s="55" t="s">
        <v>173</v>
      </c>
      <c r="AH6" s="56" t="s">
        <v>174</v>
      </c>
      <c r="AI6" s="56" t="s">
        <v>118</v>
      </c>
      <c r="AJ6" s="56" t="s">
        <v>175</v>
      </c>
      <c r="AK6" s="49" t="s">
        <v>176</v>
      </c>
      <c r="AL6" s="49" t="s">
        <v>177</v>
      </c>
      <c r="AM6" s="50">
        <v>0</v>
      </c>
      <c r="AN6" s="50">
        <v>0</v>
      </c>
      <c r="AO6" s="51" t="s">
        <v>12</v>
      </c>
      <c r="AP6" s="52" t="s">
        <v>169</v>
      </c>
      <c r="AQ6">
        <v>30219523</v>
      </c>
      <c r="AR6" t="s">
        <v>112</v>
      </c>
      <c r="AS6" t="s">
        <v>9</v>
      </c>
      <c r="AT6" t="s">
        <v>12</v>
      </c>
      <c r="AU6">
        <v>9.01</v>
      </c>
      <c r="AV6">
        <v>48.6</v>
      </c>
      <c r="AW6" t="s">
        <v>716</v>
      </c>
      <c r="AZ6" s="74">
        <v>41795</v>
      </c>
      <c r="BA6" s="7">
        <v>30288358</v>
      </c>
      <c r="BB6" s="7">
        <v>76</v>
      </c>
      <c r="BC6" s="7" t="s">
        <v>112</v>
      </c>
      <c r="BD6" s="7" t="s">
        <v>697</v>
      </c>
      <c r="BE6" s="7" t="s">
        <v>9</v>
      </c>
      <c r="BF6" s="7">
        <v>3</v>
      </c>
      <c r="BG6" s="7" t="s">
        <v>12</v>
      </c>
      <c r="BH6" s="7" t="s">
        <v>698</v>
      </c>
      <c r="BI6">
        <v>9.32</v>
      </c>
      <c r="BJ6">
        <v>14.6</v>
      </c>
      <c r="BK6">
        <v>44.3</v>
      </c>
      <c r="BL6">
        <v>47.5</v>
      </c>
      <c r="BM6" s="7"/>
    </row>
    <row r="7" spans="29:65">
      <c r="AC7" s="46">
        <v>3</v>
      </c>
      <c r="AD7" s="57" t="s">
        <v>178</v>
      </c>
      <c r="AE7" s="54" t="s">
        <v>179</v>
      </c>
      <c r="AF7" s="55" t="s">
        <v>180</v>
      </c>
      <c r="AG7" s="55" t="s">
        <v>181</v>
      </c>
      <c r="AH7" s="56" t="s">
        <v>182</v>
      </c>
      <c r="AI7" s="56" t="s">
        <v>118</v>
      </c>
      <c r="AJ7" s="56" t="s">
        <v>183</v>
      </c>
      <c r="AK7" s="49" t="s">
        <v>176</v>
      </c>
      <c r="AL7" s="49" t="s">
        <v>177</v>
      </c>
      <c r="AM7" s="50">
        <v>0</v>
      </c>
      <c r="AN7" s="50">
        <v>0</v>
      </c>
      <c r="AO7" s="58" t="s">
        <v>10</v>
      </c>
      <c r="AP7" s="52" t="s">
        <v>169</v>
      </c>
      <c r="AQ7">
        <v>30219524</v>
      </c>
      <c r="AR7" t="s">
        <v>112</v>
      </c>
      <c r="AS7" t="s">
        <v>9</v>
      </c>
      <c r="AT7" t="s">
        <v>10</v>
      </c>
      <c r="AU7" s="81">
        <v>11.67</v>
      </c>
      <c r="AV7" s="77">
        <v>40.5</v>
      </c>
      <c r="AW7" t="s">
        <v>716</v>
      </c>
      <c r="AZ7" s="74">
        <v>41795</v>
      </c>
      <c r="BA7" s="7">
        <v>30288359</v>
      </c>
      <c r="BB7" s="7">
        <v>78</v>
      </c>
      <c r="BC7" s="7" t="s">
        <v>112</v>
      </c>
      <c r="BD7" s="7" t="s">
        <v>697</v>
      </c>
      <c r="BE7" s="7" t="s">
        <v>9</v>
      </c>
      <c r="BF7" s="75">
        <v>4</v>
      </c>
      <c r="BG7" s="75" t="s">
        <v>695</v>
      </c>
      <c r="BH7" s="75" t="s">
        <v>694</v>
      </c>
      <c r="BI7" s="76">
        <v>12.38</v>
      </c>
      <c r="BJ7" s="76">
        <v>17.100000000000001</v>
      </c>
      <c r="BK7" s="76">
        <v>51</v>
      </c>
      <c r="BL7" s="77">
        <v>41.2</v>
      </c>
      <c r="BM7" s="7"/>
    </row>
    <row r="8" spans="29:65">
      <c r="AC8" s="46">
        <v>4</v>
      </c>
      <c r="AD8" s="53" t="s">
        <v>184</v>
      </c>
      <c r="AE8" s="54" t="s">
        <v>185</v>
      </c>
      <c r="AF8" s="55" t="s">
        <v>186</v>
      </c>
      <c r="AG8" s="55" t="s">
        <v>187</v>
      </c>
      <c r="AH8" s="55" t="s">
        <v>188</v>
      </c>
      <c r="AI8" s="55" t="s">
        <v>118</v>
      </c>
      <c r="AJ8" s="55" t="s">
        <v>189</v>
      </c>
      <c r="AK8" s="70" t="s">
        <v>118</v>
      </c>
      <c r="AL8" s="70" t="s">
        <v>190</v>
      </c>
      <c r="AM8" s="71">
        <v>1.1000000000000001</v>
      </c>
      <c r="AN8" s="71">
        <v>1</v>
      </c>
      <c r="AO8" s="51" t="s">
        <v>12</v>
      </c>
      <c r="AP8" s="52" t="s">
        <v>169</v>
      </c>
      <c r="AQ8">
        <v>30219525</v>
      </c>
      <c r="AR8" t="s">
        <v>112</v>
      </c>
      <c r="AS8" t="s">
        <v>9</v>
      </c>
      <c r="AT8" t="s">
        <v>12</v>
      </c>
      <c r="AU8">
        <v>8.84</v>
      </c>
      <c r="AV8">
        <v>47.5</v>
      </c>
      <c r="AW8" t="s">
        <v>716</v>
      </c>
      <c r="AZ8" s="74">
        <v>41795</v>
      </c>
      <c r="BA8" s="7">
        <v>30288360</v>
      </c>
      <c r="BB8" s="7">
        <v>80</v>
      </c>
      <c r="BC8" s="7" t="s">
        <v>112</v>
      </c>
      <c r="BD8" s="7" t="s">
        <v>697</v>
      </c>
      <c r="BE8" s="7" t="s">
        <v>9</v>
      </c>
      <c r="BF8" s="7">
        <v>5</v>
      </c>
      <c r="BG8" s="7" t="s">
        <v>12</v>
      </c>
      <c r="BH8" s="7" t="s">
        <v>698</v>
      </c>
      <c r="BI8">
        <v>8.9499999999999993</v>
      </c>
      <c r="BJ8">
        <v>14.5</v>
      </c>
      <c r="BK8">
        <v>42.1</v>
      </c>
      <c r="BL8">
        <v>47</v>
      </c>
      <c r="BM8" s="7"/>
    </row>
    <row r="9" spans="29:65">
      <c r="AC9" s="69">
        <v>5</v>
      </c>
      <c r="AD9" s="53" t="s">
        <v>191</v>
      </c>
      <c r="AE9" s="54" t="s">
        <v>192</v>
      </c>
      <c r="AF9" s="55" t="s">
        <v>193</v>
      </c>
      <c r="AG9" s="55" t="s">
        <v>173</v>
      </c>
      <c r="AH9" s="55" t="s">
        <v>194</v>
      </c>
      <c r="AI9" s="55" t="s">
        <v>118</v>
      </c>
      <c r="AJ9" s="55" t="s">
        <v>195</v>
      </c>
      <c r="AK9" s="70" t="s">
        <v>118</v>
      </c>
      <c r="AL9" s="70" t="s">
        <v>196</v>
      </c>
      <c r="AM9" s="71">
        <v>0.4</v>
      </c>
      <c r="AN9" s="71">
        <v>1</v>
      </c>
      <c r="AO9" s="51" t="s">
        <v>12</v>
      </c>
      <c r="AP9" s="52" t="s">
        <v>169</v>
      </c>
      <c r="AQ9">
        <v>30219526</v>
      </c>
      <c r="AR9" t="s">
        <v>112</v>
      </c>
      <c r="AS9" t="s">
        <v>9</v>
      </c>
      <c r="AT9" t="s">
        <v>12</v>
      </c>
      <c r="AU9">
        <v>8.85</v>
      </c>
      <c r="AV9">
        <v>48</v>
      </c>
      <c r="AW9" t="s">
        <v>716</v>
      </c>
      <c r="AZ9" s="74">
        <v>41795</v>
      </c>
      <c r="BA9" s="7">
        <v>30288348</v>
      </c>
      <c r="BB9" s="7">
        <v>82</v>
      </c>
      <c r="BC9" s="7" t="s">
        <v>112</v>
      </c>
      <c r="BD9" s="7" t="s">
        <v>696</v>
      </c>
      <c r="BE9" s="7" t="s">
        <v>9</v>
      </c>
      <c r="BF9" s="75">
        <v>6</v>
      </c>
      <c r="BG9" s="75" t="s">
        <v>695</v>
      </c>
      <c r="BH9" s="75" t="s">
        <v>694</v>
      </c>
      <c r="BI9" s="76">
        <v>12.13</v>
      </c>
      <c r="BJ9">
        <v>15.6</v>
      </c>
      <c r="BK9">
        <v>49.1</v>
      </c>
      <c r="BL9" s="77">
        <v>40.5</v>
      </c>
      <c r="BM9" s="7"/>
    </row>
    <row r="10" spans="29:65">
      <c r="AC10" s="46">
        <v>6</v>
      </c>
      <c r="AD10" s="53" t="s">
        <v>197</v>
      </c>
      <c r="AE10" s="54" t="s">
        <v>198</v>
      </c>
      <c r="AF10" s="55" t="s">
        <v>199</v>
      </c>
      <c r="AG10" s="55" t="s">
        <v>200</v>
      </c>
      <c r="AH10" s="55" t="s">
        <v>201</v>
      </c>
      <c r="AI10" s="55" t="s">
        <v>118</v>
      </c>
      <c r="AJ10" s="55" t="s">
        <v>202</v>
      </c>
      <c r="AK10" s="70" t="s">
        <v>176</v>
      </c>
      <c r="AL10" s="70" t="s">
        <v>177</v>
      </c>
      <c r="AM10" s="71">
        <v>0</v>
      </c>
      <c r="AN10" s="71">
        <v>0</v>
      </c>
      <c r="AO10" s="51" t="s">
        <v>12</v>
      </c>
      <c r="AP10" s="52" t="s">
        <v>169</v>
      </c>
      <c r="AQ10">
        <v>30219527</v>
      </c>
      <c r="AR10" t="s">
        <v>7</v>
      </c>
      <c r="AS10" t="s">
        <v>9</v>
      </c>
      <c r="AT10" t="s">
        <v>12</v>
      </c>
      <c r="AU10">
        <v>8.8800000000000008</v>
      </c>
      <c r="AV10">
        <v>49</v>
      </c>
      <c r="AW10" t="s">
        <v>716</v>
      </c>
      <c r="AZ10" s="74">
        <v>41795</v>
      </c>
      <c r="BA10" s="7">
        <v>30288351</v>
      </c>
      <c r="BB10" s="7">
        <v>88</v>
      </c>
      <c r="BC10" s="7" t="s">
        <v>112</v>
      </c>
      <c r="BD10" s="7" t="s">
        <v>696</v>
      </c>
      <c r="BE10" s="7" t="s">
        <v>9</v>
      </c>
      <c r="BF10" s="7">
        <v>7</v>
      </c>
      <c r="BG10" s="7" t="s">
        <v>12</v>
      </c>
      <c r="BH10" s="7" t="s">
        <v>698</v>
      </c>
      <c r="BI10">
        <v>9.49</v>
      </c>
      <c r="BJ10">
        <v>14.6</v>
      </c>
      <c r="BK10">
        <v>45.7</v>
      </c>
      <c r="BL10">
        <v>48.2</v>
      </c>
      <c r="BM10" s="7"/>
    </row>
    <row r="11" spans="29:65">
      <c r="AC11" s="46">
        <v>7</v>
      </c>
      <c r="AD11" s="57" t="s">
        <v>203</v>
      </c>
      <c r="AE11" s="54" t="s">
        <v>204</v>
      </c>
      <c r="AF11" s="55" t="s">
        <v>205</v>
      </c>
      <c r="AG11" s="55" t="s">
        <v>206</v>
      </c>
      <c r="AH11" s="55" t="s">
        <v>207</v>
      </c>
      <c r="AI11" s="55" t="s">
        <v>118</v>
      </c>
      <c r="AJ11" s="55" t="s">
        <v>208</v>
      </c>
      <c r="AK11" s="70" t="s">
        <v>176</v>
      </c>
      <c r="AL11" s="70" t="s">
        <v>177</v>
      </c>
      <c r="AM11" s="71">
        <v>0</v>
      </c>
      <c r="AN11" s="71">
        <v>0</v>
      </c>
      <c r="AO11" s="58" t="s">
        <v>10</v>
      </c>
      <c r="AP11" s="50" t="s">
        <v>1059</v>
      </c>
      <c r="AQ11">
        <v>30219528</v>
      </c>
      <c r="AR11" t="s">
        <v>7</v>
      </c>
      <c r="AS11" t="s">
        <v>9</v>
      </c>
      <c r="AT11" t="s">
        <v>10</v>
      </c>
      <c r="AU11" s="76">
        <v>11.67</v>
      </c>
      <c r="AV11" s="77">
        <v>40.1</v>
      </c>
      <c r="AW11" t="s">
        <v>716</v>
      </c>
      <c r="AZ11" s="74">
        <v>41795</v>
      </c>
      <c r="BA11" s="7">
        <v>30288355</v>
      </c>
      <c r="BB11" s="7">
        <v>89</v>
      </c>
      <c r="BC11" s="7" t="s">
        <v>7</v>
      </c>
      <c r="BD11" s="7" t="s">
        <v>696</v>
      </c>
      <c r="BE11" s="7" t="s">
        <v>9</v>
      </c>
      <c r="BF11" s="7">
        <v>8</v>
      </c>
      <c r="BG11" s="7" t="s">
        <v>12</v>
      </c>
      <c r="BH11" s="7" t="s">
        <v>698</v>
      </c>
      <c r="BI11">
        <v>9.9</v>
      </c>
      <c r="BJ11">
        <v>15.6</v>
      </c>
      <c r="BK11">
        <v>47.5</v>
      </c>
      <c r="BL11">
        <v>48</v>
      </c>
      <c r="BM11" s="7"/>
    </row>
    <row r="12" spans="29:65">
      <c r="AC12" s="46">
        <v>8</v>
      </c>
      <c r="AD12" s="57" t="s">
        <v>209</v>
      </c>
      <c r="AE12" s="54" t="s">
        <v>210</v>
      </c>
      <c r="AF12" s="55" t="s">
        <v>211</v>
      </c>
      <c r="AG12" s="55" t="s">
        <v>212</v>
      </c>
      <c r="AH12" s="55" t="s">
        <v>213</v>
      </c>
      <c r="AI12" s="55" t="s">
        <v>118</v>
      </c>
      <c r="AJ12" s="55" t="s">
        <v>214</v>
      </c>
      <c r="AK12" s="70" t="s">
        <v>118</v>
      </c>
      <c r="AL12" s="70" t="s">
        <v>215</v>
      </c>
      <c r="AM12" s="71">
        <v>5.2</v>
      </c>
      <c r="AN12" s="71">
        <v>1</v>
      </c>
      <c r="AO12" s="58" t="s">
        <v>10</v>
      </c>
      <c r="AP12" s="52" t="s">
        <v>169</v>
      </c>
      <c r="AQ12">
        <v>30219529</v>
      </c>
      <c r="AR12" t="s">
        <v>7</v>
      </c>
      <c r="AS12" t="s">
        <v>9</v>
      </c>
      <c r="AT12" t="s">
        <v>10</v>
      </c>
      <c r="AU12" s="76">
        <v>11.38</v>
      </c>
      <c r="AV12" s="77">
        <v>40.4</v>
      </c>
      <c r="AW12" t="s">
        <v>716</v>
      </c>
      <c r="AZ12" s="74">
        <v>41795</v>
      </c>
      <c r="BA12" s="7">
        <v>30288357</v>
      </c>
      <c r="BB12" s="7">
        <v>91</v>
      </c>
      <c r="BC12" s="7" t="s">
        <v>7</v>
      </c>
      <c r="BD12" s="7" t="s">
        <v>696</v>
      </c>
      <c r="BE12" s="7" t="s">
        <v>9</v>
      </c>
      <c r="BF12" s="75">
        <v>9</v>
      </c>
      <c r="BG12" s="75" t="s">
        <v>695</v>
      </c>
      <c r="BH12" s="75" t="s">
        <v>694</v>
      </c>
      <c r="BI12" s="76">
        <v>12.36</v>
      </c>
      <c r="BJ12" s="76">
        <v>17.7</v>
      </c>
      <c r="BK12">
        <v>49.7</v>
      </c>
      <c r="BL12" s="77">
        <v>40.200000000000003</v>
      </c>
      <c r="BM12" s="7"/>
    </row>
    <row r="13" spans="29:65">
      <c r="AC13" s="46">
        <v>9</v>
      </c>
      <c r="AD13" s="53" t="s">
        <v>216</v>
      </c>
      <c r="AE13" s="54" t="s">
        <v>217</v>
      </c>
      <c r="AF13" s="55" t="s">
        <v>218</v>
      </c>
      <c r="AG13" s="55" t="s">
        <v>219</v>
      </c>
      <c r="AH13" s="55" t="s">
        <v>220</v>
      </c>
      <c r="AI13" s="55" t="s">
        <v>118</v>
      </c>
      <c r="AJ13" s="55" t="s">
        <v>221</v>
      </c>
      <c r="AK13" s="70" t="s">
        <v>176</v>
      </c>
      <c r="AL13" s="70" t="s">
        <v>177</v>
      </c>
      <c r="AM13" s="71">
        <v>0</v>
      </c>
      <c r="AN13" s="71">
        <v>0</v>
      </c>
      <c r="AO13" s="51" t="s">
        <v>12</v>
      </c>
      <c r="AP13" s="52" t="s">
        <v>169</v>
      </c>
      <c r="AQ13">
        <v>30219530</v>
      </c>
      <c r="AR13" t="s">
        <v>7</v>
      </c>
      <c r="AS13" t="s">
        <v>9</v>
      </c>
      <c r="AT13" t="s">
        <v>12</v>
      </c>
      <c r="AU13">
        <v>9.18</v>
      </c>
      <c r="AV13">
        <v>47.6</v>
      </c>
      <c r="AW13" t="s">
        <v>716</v>
      </c>
      <c r="AZ13" s="74">
        <v>41795</v>
      </c>
      <c r="BA13" s="7">
        <v>30288352</v>
      </c>
      <c r="BB13" s="7">
        <v>83</v>
      </c>
      <c r="BC13" s="7" t="s">
        <v>7</v>
      </c>
      <c r="BD13" s="7" t="s">
        <v>696</v>
      </c>
      <c r="BE13" s="7" t="s">
        <v>9</v>
      </c>
      <c r="BF13" s="75">
        <v>10</v>
      </c>
      <c r="BG13" s="75" t="s">
        <v>695</v>
      </c>
      <c r="BH13" s="75" t="s">
        <v>694</v>
      </c>
      <c r="BI13" s="76">
        <v>12.51</v>
      </c>
      <c r="BJ13" s="76">
        <v>17.600000000000001</v>
      </c>
      <c r="BK13" s="76">
        <v>50.8</v>
      </c>
      <c r="BL13" s="77">
        <v>40.6</v>
      </c>
      <c r="BM13" s="7"/>
    </row>
    <row r="14" spans="29:65">
      <c r="AC14" s="46">
        <v>10</v>
      </c>
      <c r="AD14" s="57" t="s">
        <v>222</v>
      </c>
      <c r="AE14" s="54" t="s">
        <v>223</v>
      </c>
      <c r="AF14" s="55" t="s">
        <v>224</v>
      </c>
      <c r="AG14" s="55" t="s">
        <v>225</v>
      </c>
      <c r="AH14" s="55" t="s">
        <v>182</v>
      </c>
      <c r="AI14" s="55" t="s">
        <v>118</v>
      </c>
      <c r="AJ14" s="55" t="s">
        <v>226</v>
      </c>
      <c r="AK14" s="70" t="s">
        <v>176</v>
      </c>
      <c r="AL14" s="70" t="s">
        <v>177</v>
      </c>
      <c r="AM14" s="71">
        <v>0</v>
      </c>
      <c r="AN14" s="71">
        <v>0</v>
      </c>
      <c r="AO14" s="58" t="s">
        <v>10</v>
      </c>
      <c r="AP14" s="52" t="s">
        <v>169</v>
      </c>
      <c r="AQ14">
        <v>30222861</v>
      </c>
      <c r="AR14" t="s">
        <v>7</v>
      </c>
      <c r="AS14" t="s">
        <v>9</v>
      </c>
      <c r="AT14" t="s">
        <v>10</v>
      </c>
      <c r="AU14" s="76">
        <v>11.64</v>
      </c>
      <c r="AV14" s="77">
        <v>40.9</v>
      </c>
      <c r="AW14" t="s">
        <v>716</v>
      </c>
      <c r="AZ14" s="74">
        <v>41795</v>
      </c>
      <c r="BA14" s="7">
        <v>30288361</v>
      </c>
      <c r="BB14" s="7">
        <v>81</v>
      </c>
      <c r="BC14" s="7" t="s">
        <v>7</v>
      </c>
      <c r="BD14" s="7" t="s">
        <v>697</v>
      </c>
      <c r="BE14" s="7" t="s">
        <v>9</v>
      </c>
      <c r="BF14" s="7">
        <v>11</v>
      </c>
      <c r="BG14" s="7" t="s">
        <v>12</v>
      </c>
      <c r="BH14" s="7" t="s">
        <v>698</v>
      </c>
      <c r="BI14">
        <v>9.98</v>
      </c>
      <c r="BJ14">
        <v>15.7</v>
      </c>
      <c r="BK14">
        <v>47</v>
      </c>
      <c r="BL14">
        <v>47.1</v>
      </c>
      <c r="BM14" s="7"/>
    </row>
    <row r="15" spans="29:65">
      <c r="AC15" s="69">
        <v>11</v>
      </c>
      <c r="AD15" s="53" t="s">
        <v>227</v>
      </c>
      <c r="AE15" s="54" t="s">
        <v>228</v>
      </c>
      <c r="AF15" s="55" t="s">
        <v>229</v>
      </c>
      <c r="AG15" s="55" t="s">
        <v>230</v>
      </c>
      <c r="AH15" s="55" t="s">
        <v>231</v>
      </c>
      <c r="AI15" s="55" t="s">
        <v>118</v>
      </c>
      <c r="AJ15" s="55" t="s">
        <v>232</v>
      </c>
      <c r="AK15" s="70" t="s">
        <v>176</v>
      </c>
      <c r="AL15" s="70" t="s">
        <v>177</v>
      </c>
      <c r="AM15" s="71">
        <v>0</v>
      </c>
      <c r="AN15" s="71">
        <v>0</v>
      </c>
      <c r="AO15" s="51" t="s">
        <v>12</v>
      </c>
      <c r="AP15" s="52" t="s">
        <v>169</v>
      </c>
      <c r="AQ15">
        <v>30222862</v>
      </c>
      <c r="AR15" t="s">
        <v>7</v>
      </c>
      <c r="AS15" t="s">
        <v>9</v>
      </c>
      <c r="AT15" t="s">
        <v>12</v>
      </c>
      <c r="AU15">
        <v>9.08</v>
      </c>
      <c r="AV15">
        <v>49.6</v>
      </c>
      <c r="AW15" t="s">
        <v>716</v>
      </c>
      <c r="AZ15" s="74">
        <v>41891</v>
      </c>
      <c r="BA15" s="59">
        <v>30309103</v>
      </c>
      <c r="BB15" s="59">
        <v>16</v>
      </c>
      <c r="BC15" s="59" t="s">
        <v>7</v>
      </c>
      <c r="BD15" s="78">
        <v>41812</v>
      </c>
      <c r="BE15" s="59" t="s">
        <v>9</v>
      </c>
      <c r="BF15" s="7">
        <v>12</v>
      </c>
      <c r="BG15" s="7" t="s">
        <v>12</v>
      </c>
      <c r="BH15" s="7" t="s">
        <v>698</v>
      </c>
      <c r="BI15">
        <v>9.7799999999999994</v>
      </c>
      <c r="BJ15">
        <v>16.600000000000001</v>
      </c>
      <c r="BK15">
        <v>48.3</v>
      </c>
      <c r="BL15">
        <v>49.4</v>
      </c>
      <c r="BM15" s="7"/>
    </row>
    <row r="16" spans="29:65">
      <c r="AC16" s="46">
        <v>12</v>
      </c>
      <c r="AD16" s="53" t="s">
        <v>233</v>
      </c>
      <c r="AE16" s="54" t="s">
        <v>234</v>
      </c>
      <c r="AF16" s="55" t="s">
        <v>235</v>
      </c>
      <c r="AG16" s="55" t="s">
        <v>236</v>
      </c>
      <c r="AH16" s="55" t="s">
        <v>188</v>
      </c>
      <c r="AI16" s="55" t="s">
        <v>118</v>
      </c>
      <c r="AJ16" s="55" t="s">
        <v>237</v>
      </c>
      <c r="AK16" s="70" t="s">
        <v>118</v>
      </c>
      <c r="AL16" s="70" t="s">
        <v>238</v>
      </c>
      <c r="AM16" s="71">
        <v>2.2000000000000002</v>
      </c>
      <c r="AN16" s="71">
        <v>1</v>
      </c>
      <c r="AO16" s="51" t="s">
        <v>12</v>
      </c>
      <c r="AP16" s="52" t="s">
        <v>169</v>
      </c>
      <c r="AQ16">
        <v>30222863</v>
      </c>
      <c r="AR16" t="s">
        <v>7</v>
      </c>
      <c r="AS16" t="s">
        <v>9</v>
      </c>
      <c r="AT16" t="s">
        <v>12</v>
      </c>
      <c r="AU16">
        <v>9.1</v>
      </c>
      <c r="AV16">
        <v>48.5</v>
      </c>
      <c r="AW16" t="s">
        <v>716</v>
      </c>
      <c r="AZ16" s="74">
        <v>41912</v>
      </c>
      <c r="BA16" s="7">
        <v>30288349</v>
      </c>
      <c r="BB16" s="7">
        <v>84</v>
      </c>
      <c r="BC16" s="7" t="s">
        <v>112</v>
      </c>
      <c r="BD16" s="7" t="s">
        <v>696</v>
      </c>
      <c r="BE16" s="7" t="s">
        <v>9</v>
      </c>
      <c r="BF16" s="75">
        <v>13</v>
      </c>
      <c r="BG16" s="75" t="s">
        <v>695</v>
      </c>
      <c r="BH16" s="75" t="s">
        <v>694</v>
      </c>
      <c r="BI16" s="76">
        <v>12.15</v>
      </c>
      <c r="BJ16" s="76">
        <v>17.100000000000001</v>
      </c>
      <c r="BK16">
        <v>48.1</v>
      </c>
      <c r="BL16" s="77">
        <v>39.6</v>
      </c>
      <c r="BM16" s="7"/>
    </row>
    <row r="17" spans="29:65">
      <c r="AC17" s="69">
        <v>13</v>
      </c>
      <c r="AD17" s="57" t="s">
        <v>239</v>
      </c>
      <c r="AE17" s="54" t="s">
        <v>240</v>
      </c>
      <c r="AF17" s="55" t="s">
        <v>241</v>
      </c>
      <c r="AG17" s="55" t="s">
        <v>242</v>
      </c>
      <c r="AH17" s="55" t="s">
        <v>243</v>
      </c>
      <c r="AI17" s="55" t="s">
        <v>118</v>
      </c>
      <c r="AJ17" s="55" t="s">
        <v>244</v>
      </c>
      <c r="AK17" s="70" t="s">
        <v>118</v>
      </c>
      <c r="AL17" s="70" t="s">
        <v>245</v>
      </c>
      <c r="AM17" s="71">
        <v>12</v>
      </c>
      <c r="AN17" s="71">
        <v>1</v>
      </c>
      <c r="AO17" s="58" t="s">
        <v>10</v>
      </c>
      <c r="AP17" s="52" t="s">
        <v>169</v>
      </c>
      <c r="AQ17">
        <v>30222856</v>
      </c>
      <c r="AR17" t="s">
        <v>112</v>
      </c>
      <c r="AS17" t="s">
        <v>9</v>
      </c>
      <c r="AT17" s="12" t="s">
        <v>10</v>
      </c>
      <c r="AU17" s="76">
        <v>11.76</v>
      </c>
      <c r="AV17" s="77">
        <v>41.7</v>
      </c>
      <c r="AW17" t="s">
        <v>716</v>
      </c>
      <c r="AZ17" s="74">
        <v>41912</v>
      </c>
      <c r="BA17" s="7">
        <v>30293452</v>
      </c>
      <c r="BB17" s="7">
        <v>92</v>
      </c>
      <c r="BC17" s="7" t="s">
        <v>7</v>
      </c>
      <c r="BD17" s="7" t="s">
        <v>699</v>
      </c>
      <c r="BE17" s="7" t="s">
        <v>9</v>
      </c>
      <c r="BF17" s="75">
        <v>14</v>
      </c>
      <c r="BG17" s="75" t="s">
        <v>695</v>
      </c>
      <c r="BH17" s="75" t="s">
        <v>694</v>
      </c>
      <c r="BI17" s="76">
        <v>12.83</v>
      </c>
      <c r="BJ17" s="76">
        <v>18.100000000000001</v>
      </c>
      <c r="BK17" s="76">
        <v>50.9</v>
      </c>
      <c r="BL17" s="77">
        <v>39.700000000000003</v>
      </c>
      <c r="BM17" s="7"/>
    </row>
    <row r="18" spans="29:65">
      <c r="AC18" s="46">
        <v>14</v>
      </c>
      <c r="AD18" s="53" t="s">
        <v>246</v>
      </c>
      <c r="AE18" s="54" t="s">
        <v>247</v>
      </c>
      <c r="AF18" s="55" t="s">
        <v>248</v>
      </c>
      <c r="AG18" s="55" t="s">
        <v>249</v>
      </c>
      <c r="AH18" s="55" t="s">
        <v>250</v>
      </c>
      <c r="AI18" s="55" t="s">
        <v>118</v>
      </c>
      <c r="AJ18" s="55" t="s">
        <v>251</v>
      </c>
      <c r="AK18" s="70" t="s">
        <v>176</v>
      </c>
      <c r="AL18" s="70" t="s">
        <v>177</v>
      </c>
      <c r="AM18" s="71">
        <v>0</v>
      </c>
      <c r="AN18" s="71">
        <v>0</v>
      </c>
      <c r="AO18" s="51" t="s">
        <v>12</v>
      </c>
      <c r="AP18" s="52" t="s">
        <v>169</v>
      </c>
      <c r="AQ18">
        <v>30222857</v>
      </c>
      <c r="AR18" t="s">
        <v>112</v>
      </c>
      <c r="AS18" t="s">
        <v>9</v>
      </c>
      <c r="AT18" t="s">
        <v>12</v>
      </c>
      <c r="AU18">
        <v>9.3800000000000008</v>
      </c>
      <c r="AV18">
        <v>48.8</v>
      </c>
      <c r="AW18" t="s">
        <v>716</v>
      </c>
      <c r="AZ18" s="74">
        <v>41912</v>
      </c>
      <c r="BA18" s="7">
        <v>30293450</v>
      </c>
      <c r="BB18" s="7">
        <v>97</v>
      </c>
      <c r="BC18" s="7" t="s">
        <v>112</v>
      </c>
      <c r="BD18" s="7" t="s">
        <v>699</v>
      </c>
      <c r="BE18" s="7" t="s">
        <v>9</v>
      </c>
      <c r="BF18" s="75">
        <v>15</v>
      </c>
      <c r="BG18" s="75" t="s">
        <v>695</v>
      </c>
      <c r="BH18" s="75" t="s">
        <v>694</v>
      </c>
      <c r="BI18" s="76">
        <v>12.84</v>
      </c>
      <c r="BJ18" s="76">
        <v>18.2</v>
      </c>
      <c r="BK18" s="76">
        <v>51.1</v>
      </c>
      <c r="BL18" s="77">
        <v>39.799999999999997</v>
      </c>
      <c r="BM18" s="7"/>
    </row>
    <row r="19" spans="29:65">
      <c r="AC19" s="46">
        <v>15</v>
      </c>
      <c r="AD19" s="57" t="s">
        <v>252</v>
      </c>
      <c r="AE19" s="54" t="s">
        <v>253</v>
      </c>
      <c r="AF19" s="55" t="s">
        <v>254</v>
      </c>
      <c r="AG19" s="55" t="s">
        <v>255</v>
      </c>
      <c r="AH19" s="55" t="s">
        <v>256</v>
      </c>
      <c r="AI19" s="55" t="s">
        <v>118</v>
      </c>
      <c r="AJ19" s="55" t="s">
        <v>257</v>
      </c>
      <c r="AK19" s="70" t="s">
        <v>176</v>
      </c>
      <c r="AL19" s="70" t="s">
        <v>177</v>
      </c>
      <c r="AM19" s="71">
        <v>0</v>
      </c>
      <c r="AN19" s="71">
        <v>0</v>
      </c>
      <c r="AO19" s="58" t="s">
        <v>10</v>
      </c>
      <c r="AP19" s="52" t="s">
        <v>169</v>
      </c>
      <c r="AQ19">
        <v>30222858</v>
      </c>
      <c r="AR19" t="s">
        <v>112</v>
      </c>
      <c r="AS19" t="s">
        <v>9</v>
      </c>
      <c r="AT19" t="s">
        <v>10</v>
      </c>
      <c r="AU19" s="76">
        <v>12.43</v>
      </c>
      <c r="AV19" s="77">
        <v>41</v>
      </c>
      <c r="AW19" t="s">
        <v>716</v>
      </c>
      <c r="AZ19" s="74">
        <v>41912</v>
      </c>
      <c r="BA19" s="7">
        <v>30288356</v>
      </c>
      <c r="BB19" s="7">
        <v>90</v>
      </c>
      <c r="BC19" s="7" t="s">
        <v>7</v>
      </c>
      <c r="BD19" s="7" t="s">
        <v>696</v>
      </c>
      <c r="BE19" s="7" t="s">
        <v>9</v>
      </c>
      <c r="BF19" s="75">
        <v>16</v>
      </c>
      <c r="BG19" s="75" t="s">
        <v>695</v>
      </c>
      <c r="BH19" s="75" t="s">
        <v>694</v>
      </c>
      <c r="BI19" s="76">
        <v>13.64</v>
      </c>
      <c r="BJ19" s="76">
        <v>19.8</v>
      </c>
      <c r="BK19" s="76">
        <v>55.6</v>
      </c>
      <c r="BL19" s="77">
        <v>40.799999999999997</v>
      </c>
      <c r="BM19" s="7"/>
    </row>
    <row r="20" spans="29:65">
      <c r="AC20" s="69">
        <v>16</v>
      </c>
      <c r="AD20" s="53" t="s">
        <v>258</v>
      </c>
      <c r="AE20" s="54" t="s">
        <v>259</v>
      </c>
      <c r="AF20" s="55" t="s">
        <v>260</v>
      </c>
      <c r="AG20" s="55" t="s">
        <v>261</v>
      </c>
      <c r="AH20" s="55" t="s">
        <v>262</v>
      </c>
      <c r="AI20" s="55" t="s">
        <v>118</v>
      </c>
      <c r="AJ20" s="55" t="s">
        <v>263</v>
      </c>
      <c r="AK20" s="70" t="s">
        <v>176</v>
      </c>
      <c r="AL20" s="70" t="s">
        <v>177</v>
      </c>
      <c r="AM20" s="71">
        <v>0</v>
      </c>
      <c r="AN20" s="71">
        <v>0</v>
      </c>
      <c r="AO20" s="51" t="s">
        <v>12</v>
      </c>
      <c r="AP20" s="52" t="s">
        <v>169</v>
      </c>
      <c r="AQ20">
        <v>30222859</v>
      </c>
      <c r="AR20" t="s">
        <v>112</v>
      </c>
      <c r="AS20" t="s">
        <v>9</v>
      </c>
      <c r="AT20" t="s">
        <v>12</v>
      </c>
      <c r="AU20">
        <v>9.3000000000000007</v>
      </c>
      <c r="AV20">
        <v>49.1</v>
      </c>
      <c r="AW20" t="s">
        <v>716</v>
      </c>
      <c r="AZ20" s="74">
        <v>41912</v>
      </c>
      <c r="BA20" s="7">
        <v>30293448</v>
      </c>
      <c r="BB20" s="7">
        <v>93</v>
      </c>
      <c r="BC20" s="7" t="s">
        <v>112</v>
      </c>
      <c r="BD20" s="7" t="s">
        <v>699</v>
      </c>
      <c r="BE20" s="7" t="s">
        <v>9</v>
      </c>
      <c r="BF20" s="75">
        <v>17</v>
      </c>
      <c r="BG20" s="75" t="s">
        <v>695</v>
      </c>
      <c r="BH20" s="75" t="s">
        <v>694</v>
      </c>
      <c r="BI20" s="76">
        <v>13.49</v>
      </c>
      <c r="BJ20" s="76">
        <v>19.3</v>
      </c>
      <c r="BK20" s="76">
        <v>53.7</v>
      </c>
      <c r="BL20" s="77">
        <v>39.799999999999997</v>
      </c>
      <c r="BM20" s="7"/>
    </row>
    <row r="21" spans="29:65">
      <c r="AC21" s="46">
        <v>17</v>
      </c>
      <c r="AD21" s="53" t="s">
        <v>264</v>
      </c>
      <c r="AE21" s="54" t="s">
        <v>265</v>
      </c>
      <c r="AF21" s="55" t="s">
        <v>260</v>
      </c>
      <c r="AG21" s="55" t="s">
        <v>266</v>
      </c>
      <c r="AH21" s="55" t="s">
        <v>267</v>
      </c>
      <c r="AI21" s="55" t="s">
        <v>118</v>
      </c>
      <c r="AJ21" s="55" t="s">
        <v>268</v>
      </c>
      <c r="AK21" s="70" t="s">
        <v>176</v>
      </c>
      <c r="AL21" s="70" t="s">
        <v>177</v>
      </c>
      <c r="AM21" s="71">
        <v>0</v>
      </c>
      <c r="AN21" s="71">
        <v>0</v>
      </c>
      <c r="AO21" s="51" t="s">
        <v>12</v>
      </c>
      <c r="AP21" s="52" t="s">
        <v>169</v>
      </c>
      <c r="AQ21">
        <v>30222860</v>
      </c>
      <c r="AR21" t="s">
        <v>112</v>
      </c>
      <c r="AS21" t="s">
        <v>9</v>
      </c>
      <c r="AT21" t="s">
        <v>12</v>
      </c>
      <c r="AU21">
        <v>9.2100000000000009</v>
      </c>
      <c r="AV21">
        <v>48.9</v>
      </c>
      <c r="AW21" t="s">
        <v>716</v>
      </c>
      <c r="AZ21" s="74">
        <v>41912</v>
      </c>
      <c r="BA21" s="7">
        <v>30288354</v>
      </c>
      <c r="BB21" s="7">
        <v>87</v>
      </c>
      <c r="BC21" s="7" t="s">
        <v>7</v>
      </c>
      <c r="BD21" s="7" t="s">
        <v>696</v>
      </c>
      <c r="BE21" s="7" t="s">
        <v>9</v>
      </c>
      <c r="BF21" s="75">
        <v>18</v>
      </c>
      <c r="BG21" s="75" t="s">
        <v>695</v>
      </c>
      <c r="BH21" s="75" t="s">
        <v>694</v>
      </c>
      <c r="BI21" s="76">
        <v>12.98</v>
      </c>
      <c r="BJ21" s="76">
        <v>18.100000000000001</v>
      </c>
      <c r="BK21" s="76">
        <v>52.4</v>
      </c>
      <c r="BL21" s="77">
        <v>40.4</v>
      </c>
      <c r="BM21" s="7"/>
    </row>
    <row r="22" spans="29:65">
      <c r="AC22" s="46">
        <v>18</v>
      </c>
      <c r="AD22" s="53" t="s">
        <v>269</v>
      </c>
      <c r="AE22" s="54" t="s">
        <v>270</v>
      </c>
      <c r="AF22" s="55" t="s">
        <v>271</v>
      </c>
      <c r="AG22" s="55" t="s">
        <v>225</v>
      </c>
      <c r="AH22" s="55" t="s">
        <v>272</v>
      </c>
      <c r="AI22" s="55" t="s">
        <v>118</v>
      </c>
      <c r="AJ22" s="55" t="s">
        <v>273</v>
      </c>
      <c r="AK22" s="70" t="s">
        <v>118</v>
      </c>
      <c r="AL22" s="70" t="s">
        <v>274</v>
      </c>
      <c r="AM22" s="71">
        <v>14.4</v>
      </c>
      <c r="AN22" s="71">
        <v>1</v>
      </c>
      <c r="AO22" s="51" t="s">
        <v>12</v>
      </c>
      <c r="AP22" s="52" t="s">
        <v>169</v>
      </c>
      <c r="AQ22" s="79">
        <v>30210260</v>
      </c>
      <c r="AR22" s="79" t="s">
        <v>112</v>
      </c>
      <c r="AS22" s="79" t="s">
        <v>275</v>
      </c>
      <c r="AT22" s="79"/>
      <c r="AU22" s="79" t="s">
        <v>717</v>
      </c>
      <c r="AV22" s="79"/>
      <c r="AW22" s="79"/>
      <c r="AX22" s="12"/>
      <c r="AZ22" s="74">
        <v>41912</v>
      </c>
      <c r="BA22" s="7">
        <v>30309894</v>
      </c>
      <c r="BB22" s="7">
        <v>27</v>
      </c>
      <c r="BC22" s="7" t="s">
        <v>112</v>
      </c>
      <c r="BD22" s="7" t="s">
        <v>700</v>
      </c>
      <c r="BE22" s="7" t="s">
        <v>9</v>
      </c>
      <c r="BF22" s="75">
        <v>19</v>
      </c>
      <c r="BG22" s="75" t="s">
        <v>695</v>
      </c>
      <c r="BH22" s="75" t="s">
        <v>694</v>
      </c>
      <c r="BI22" s="76">
        <v>14.41</v>
      </c>
      <c r="BJ22" s="76">
        <v>21.3</v>
      </c>
      <c r="BK22" s="76">
        <v>62.1</v>
      </c>
      <c r="BL22" s="77">
        <v>43.1</v>
      </c>
      <c r="BM22" s="7"/>
    </row>
    <row r="23" spans="29:65">
      <c r="AC23" s="46">
        <v>19</v>
      </c>
      <c r="AD23" s="53" t="s">
        <v>276</v>
      </c>
      <c r="AE23" s="54" t="s">
        <v>277</v>
      </c>
      <c r="AF23" s="55" t="s">
        <v>278</v>
      </c>
      <c r="AG23" s="55" t="s">
        <v>279</v>
      </c>
      <c r="AH23" s="55" t="s">
        <v>188</v>
      </c>
      <c r="AI23" s="55" t="s">
        <v>118</v>
      </c>
      <c r="AJ23" s="55" t="s">
        <v>280</v>
      </c>
      <c r="AK23" s="70" t="s">
        <v>176</v>
      </c>
      <c r="AL23" s="70" t="s">
        <v>177</v>
      </c>
      <c r="AM23" s="71">
        <v>0</v>
      </c>
      <c r="AN23" s="71">
        <v>0</v>
      </c>
      <c r="AO23" s="51" t="s">
        <v>12</v>
      </c>
      <c r="AP23" s="52" t="s">
        <v>169</v>
      </c>
      <c r="AQ23" s="79">
        <v>30210261</v>
      </c>
      <c r="AR23" s="79" t="s">
        <v>112</v>
      </c>
      <c r="AS23" s="79" t="s">
        <v>275</v>
      </c>
      <c r="AT23" s="79"/>
      <c r="AU23" s="79" t="s">
        <v>717</v>
      </c>
      <c r="AV23" s="79"/>
      <c r="AW23" s="79"/>
      <c r="AX23" s="12"/>
      <c r="AZ23" s="74">
        <v>41912</v>
      </c>
      <c r="BA23" s="7">
        <v>30309895</v>
      </c>
      <c r="BB23" s="7">
        <v>29</v>
      </c>
      <c r="BC23" s="7" t="s">
        <v>112</v>
      </c>
      <c r="BD23" s="7" t="s">
        <v>700</v>
      </c>
      <c r="BE23" s="7" t="s">
        <v>9</v>
      </c>
      <c r="BF23" s="75">
        <v>20</v>
      </c>
      <c r="BG23" s="75" t="s">
        <v>695</v>
      </c>
      <c r="BH23" s="75" t="s">
        <v>694</v>
      </c>
      <c r="BI23" s="76">
        <v>12.82</v>
      </c>
      <c r="BJ23" s="76">
        <v>18.7</v>
      </c>
      <c r="BK23" s="76">
        <v>55</v>
      </c>
      <c r="BL23" s="77">
        <v>42.9</v>
      </c>
      <c r="BM23" s="7"/>
    </row>
    <row r="24" spans="29:65">
      <c r="AC24" s="46">
        <v>20</v>
      </c>
      <c r="AD24" s="53" t="s">
        <v>281</v>
      </c>
      <c r="AE24" s="54" t="s">
        <v>282</v>
      </c>
      <c r="AF24" s="55" t="s">
        <v>283</v>
      </c>
      <c r="AG24" s="55" t="s">
        <v>284</v>
      </c>
      <c r="AH24" s="55" t="s">
        <v>285</v>
      </c>
      <c r="AI24" s="55" t="s">
        <v>118</v>
      </c>
      <c r="AJ24" s="55" t="s">
        <v>286</v>
      </c>
      <c r="AK24" s="70" t="s">
        <v>118</v>
      </c>
      <c r="AL24" s="70" t="s">
        <v>287</v>
      </c>
      <c r="AM24" s="71">
        <v>13.8</v>
      </c>
      <c r="AN24" s="71">
        <v>1</v>
      </c>
      <c r="AO24" s="51" t="s">
        <v>12</v>
      </c>
      <c r="AP24" s="52" t="s">
        <v>169</v>
      </c>
      <c r="AQ24" s="79">
        <v>30210262</v>
      </c>
      <c r="AR24" s="79" t="s">
        <v>112</v>
      </c>
      <c r="AS24" s="79" t="s">
        <v>275</v>
      </c>
      <c r="AT24" s="79"/>
      <c r="AU24" s="79" t="s">
        <v>717</v>
      </c>
      <c r="AV24" s="79"/>
      <c r="AW24" s="79"/>
      <c r="AX24" s="12"/>
      <c r="AZ24" s="90">
        <v>41912</v>
      </c>
      <c r="BA24" s="89">
        <v>30309896</v>
      </c>
      <c r="BB24" s="89">
        <v>31</v>
      </c>
      <c r="BC24" s="89" t="s">
        <v>112</v>
      </c>
      <c r="BD24" s="89" t="s">
        <v>700</v>
      </c>
      <c r="BE24" s="89" t="s">
        <v>9</v>
      </c>
      <c r="BF24" s="89">
        <v>21</v>
      </c>
      <c r="BG24" s="89" t="s">
        <v>695</v>
      </c>
      <c r="BH24" s="89" t="s">
        <v>698</v>
      </c>
      <c r="BI24" s="12">
        <v>9.83</v>
      </c>
      <c r="BJ24" s="12">
        <v>14.9</v>
      </c>
      <c r="BK24" s="12">
        <v>47</v>
      </c>
      <c r="BL24" s="12">
        <v>47.8</v>
      </c>
      <c r="BM24" s="7" t="s">
        <v>701</v>
      </c>
    </row>
    <row r="25" spans="29:65">
      <c r="AC25" s="46">
        <v>21</v>
      </c>
      <c r="AD25" s="53" t="s">
        <v>288</v>
      </c>
      <c r="AE25" s="54" t="s">
        <v>289</v>
      </c>
      <c r="AF25" s="55" t="s">
        <v>290</v>
      </c>
      <c r="AG25" s="55" t="s">
        <v>291</v>
      </c>
      <c r="AH25" s="55" t="s">
        <v>166</v>
      </c>
      <c r="AI25" s="55" t="s">
        <v>118</v>
      </c>
      <c r="AJ25" s="55" t="s">
        <v>292</v>
      </c>
      <c r="AK25" s="70" t="s">
        <v>118</v>
      </c>
      <c r="AL25" s="70" t="s">
        <v>293</v>
      </c>
      <c r="AM25" s="71">
        <v>4.2</v>
      </c>
      <c r="AN25" s="71">
        <v>1</v>
      </c>
      <c r="AO25" s="51" t="s">
        <v>12</v>
      </c>
      <c r="AP25" s="52" t="s">
        <v>169</v>
      </c>
      <c r="AQ25" s="79">
        <v>30210263</v>
      </c>
      <c r="AR25" s="79" t="s">
        <v>112</v>
      </c>
      <c r="AS25" s="79" t="s">
        <v>275</v>
      </c>
      <c r="AT25" s="79"/>
      <c r="AU25" s="79" t="s">
        <v>717</v>
      </c>
      <c r="AV25" s="79"/>
      <c r="AW25" s="79"/>
      <c r="AX25" s="12"/>
      <c r="AZ25" s="74">
        <v>41912</v>
      </c>
      <c r="BA25" s="7">
        <v>30309897</v>
      </c>
      <c r="BB25" s="7">
        <v>33</v>
      </c>
      <c r="BC25" s="7" t="s">
        <v>112</v>
      </c>
      <c r="BD25" s="7" t="s">
        <v>700</v>
      </c>
      <c r="BE25" s="7" t="s">
        <v>9</v>
      </c>
      <c r="BF25" s="75">
        <v>22</v>
      </c>
      <c r="BG25" s="75" t="s">
        <v>695</v>
      </c>
      <c r="BH25" s="75" t="s">
        <v>694</v>
      </c>
      <c r="BI25" s="76">
        <v>12.97</v>
      </c>
      <c r="BJ25" s="76">
        <v>18.7</v>
      </c>
      <c r="BK25" s="76">
        <v>56.3</v>
      </c>
      <c r="BL25" s="77">
        <v>43.4</v>
      </c>
      <c r="BM25" s="7"/>
    </row>
    <row r="26" spans="29:65">
      <c r="AC26" s="46">
        <v>22</v>
      </c>
      <c r="AD26" s="53" t="s">
        <v>294</v>
      </c>
      <c r="AE26" s="54" t="s">
        <v>295</v>
      </c>
      <c r="AF26" s="55" t="s">
        <v>296</v>
      </c>
      <c r="AG26" s="55" t="s">
        <v>297</v>
      </c>
      <c r="AH26" s="55" t="s">
        <v>298</v>
      </c>
      <c r="AI26" s="55" t="s">
        <v>176</v>
      </c>
      <c r="AJ26" s="55" t="s">
        <v>299</v>
      </c>
      <c r="AK26" s="70" t="s">
        <v>176</v>
      </c>
      <c r="AL26" s="70" t="s">
        <v>177</v>
      </c>
      <c r="AM26" s="71">
        <v>0</v>
      </c>
      <c r="AN26" s="71">
        <v>0</v>
      </c>
      <c r="AO26" s="51" t="s">
        <v>12</v>
      </c>
      <c r="AP26" s="52" t="s">
        <v>169</v>
      </c>
      <c r="AQ26" s="79">
        <v>30213772</v>
      </c>
      <c r="AR26" s="79" t="s">
        <v>112</v>
      </c>
      <c r="AS26" s="79" t="s">
        <v>275</v>
      </c>
      <c r="AT26" s="79"/>
      <c r="AU26" s="79" t="s">
        <v>717</v>
      </c>
      <c r="AV26" s="79"/>
      <c r="AW26" s="79"/>
      <c r="AX26" s="12"/>
      <c r="AZ26" s="74">
        <v>41912</v>
      </c>
      <c r="BA26" s="7">
        <v>30307197</v>
      </c>
      <c r="BB26" s="7">
        <v>9</v>
      </c>
      <c r="BC26" s="7" t="s">
        <v>112</v>
      </c>
      <c r="BD26" s="7" t="s">
        <v>702</v>
      </c>
      <c r="BE26" s="7" t="s">
        <v>9</v>
      </c>
      <c r="BF26" s="7">
        <v>23</v>
      </c>
      <c r="BG26" s="7" t="s">
        <v>12</v>
      </c>
      <c r="BH26" s="7" t="s">
        <v>698</v>
      </c>
      <c r="BI26">
        <v>11.47</v>
      </c>
      <c r="BJ26" s="76">
        <v>18.7</v>
      </c>
      <c r="BK26" s="76">
        <v>55.5</v>
      </c>
      <c r="BL26">
        <v>48.4</v>
      </c>
      <c r="BM26" s="7"/>
    </row>
    <row r="27" spans="29:65">
      <c r="AC27" s="69">
        <v>23</v>
      </c>
      <c r="AD27" s="53" t="s">
        <v>300</v>
      </c>
      <c r="AE27" s="54" t="s">
        <v>301</v>
      </c>
      <c r="AF27" s="55" t="s">
        <v>302</v>
      </c>
      <c r="AG27" s="55" t="s">
        <v>303</v>
      </c>
      <c r="AH27" s="55" t="s">
        <v>304</v>
      </c>
      <c r="AI27" s="55" t="s">
        <v>176</v>
      </c>
      <c r="AJ27" s="55" t="s">
        <v>305</v>
      </c>
      <c r="AK27" s="70" t="s">
        <v>176</v>
      </c>
      <c r="AL27" s="70" t="s">
        <v>177</v>
      </c>
      <c r="AM27" s="71">
        <v>0</v>
      </c>
      <c r="AN27" s="71">
        <v>0</v>
      </c>
      <c r="AO27" s="51" t="s">
        <v>12</v>
      </c>
      <c r="AP27" s="52" t="s">
        <v>169</v>
      </c>
      <c r="AQ27" s="79">
        <v>30213773</v>
      </c>
      <c r="AR27" s="79" t="s">
        <v>112</v>
      </c>
      <c r="AS27" s="79" t="s">
        <v>275</v>
      </c>
      <c r="AT27" s="79"/>
      <c r="AU27" s="79" t="s">
        <v>717</v>
      </c>
      <c r="AV27" s="79"/>
      <c r="AW27" s="79"/>
      <c r="AX27" s="12"/>
      <c r="AZ27" s="74">
        <v>41912</v>
      </c>
      <c r="BA27" s="7">
        <v>30307198</v>
      </c>
      <c r="BB27" s="7">
        <v>11</v>
      </c>
      <c r="BC27" s="7" t="s">
        <v>112</v>
      </c>
      <c r="BD27" s="7" t="s">
        <v>702</v>
      </c>
      <c r="BE27" s="7" t="s">
        <v>9</v>
      </c>
      <c r="BF27" s="75">
        <v>24</v>
      </c>
      <c r="BG27" s="75" t="s">
        <v>695</v>
      </c>
      <c r="BH27" s="75" t="s">
        <v>694</v>
      </c>
      <c r="BI27" s="76">
        <v>15.35</v>
      </c>
      <c r="BJ27" s="76">
        <v>22.2</v>
      </c>
      <c r="BK27" s="76">
        <v>64</v>
      </c>
      <c r="BL27" s="77">
        <v>41.7</v>
      </c>
      <c r="BM27" s="7"/>
    </row>
    <row r="28" spans="29:65">
      <c r="AC28" s="46">
        <v>24</v>
      </c>
      <c r="AD28" s="53" t="s">
        <v>306</v>
      </c>
      <c r="AE28" s="54" t="s">
        <v>307</v>
      </c>
      <c r="AF28" s="55" t="s">
        <v>308</v>
      </c>
      <c r="AG28" s="55" t="s">
        <v>173</v>
      </c>
      <c r="AH28" s="55" t="s">
        <v>309</v>
      </c>
      <c r="AI28" s="55" t="s">
        <v>118</v>
      </c>
      <c r="AJ28" s="55" t="s">
        <v>310</v>
      </c>
      <c r="AK28" s="70" t="s">
        <v>118</v>
      </c>
      <c r="AL28" s="70" t="s">
        <v>311</v>
      </c>
      <c r="AM28" s="71">
        <v>41.7</v>
      </c>
      <c r="AN28" s="71">
        <v>1</v>
      </c>
      <c r="AO28" s="51" t="s">
        <v>12</v>
      </c>
      <c r="AP28" s="52" t="s">
        <v>169</v>
      </c>
      <c r="AQ28" s="79">
        <v>30217837</v>
      </c>
      <c r="AR28" s="79" t="s">
        <v>112</v>
      </c>
      <c r="AS28" s="79" t="s">
        <v>275</v>
      </c>
      <c r="AT28" s="79"/>
      <c r="AU28" s="79" t="s">
        <v>717</v>
      </c>
      <c r="AV28" s="79"/>
      <c r="AW28" s="79"/>
      <c r="AX28" s="12"/>
      <c r="AZ28" s="74">
        <v>41912</v>
      </c>
      <c r="BA28" s="7">
        <v>30307199</v>
      </c>
      <c r="BB28" s="7">
        <v>13</v>
      </c>
      <c r="BC28" s="7" t="s">
        <v>112</v>
      </c>
      <c r="BD28" s="7" t="s">
        <v>702</v>
      </c>
      <c r="BE28" s="7" t="s">
        <v>9</v>
      </c>
      <c r="BF28" s="75">
        <v>25</v>
      </c>
      <c r="BG28" s="75" t="s">
        <v>695</v>
      </c>
      <c r="BH28" s="75" t="s">
        <v>694</v>
      </c>
      <c r="BI28" s="76">
        <v>19.88</v>
      </c>
      <c r="BJ28" s="76">
        <v>28.4</v>
      </c>
      <c r="BK28" s="76">
        <v>81.5</v>
      </c>
      <c r="BL28" s="77">
        <v>41</v>
      </c>
      <c r="BM28" s="7"/>
    </row>
    <row r="29" spans="29:65">
      <c r="AC29" s="46">
        <v>25</v>
      </c>
      <c r="AD29" s="53" t="s">
        <v>312</v>
      </c>
      <c r="AE29" s="54" t="s">
        <v>313</v>
      </c>
      <c r="AF29" s="55" t="s">
        <v>314</v>
      </c>
      <c r="AG29" s="55" t="s">
        <v>236</v>
      </c>
      <c r="AH29" s="55" t="s">
        <v>315</v>
      </c>
      <c r="AI29" s="55" t="s">
        <v>118</v>
      </c>
      <c r="AJ29" s="55" t="s">
        <v>316</v>
      </c>
      <c r="AK29" s="70" t="s">
        <v>118</v>
      </c>
      <c r="AL29" s="70" t="s">
        <v>317</v>
      </c>
      <c r="AM29" s="71">
        <v>22.2</v>
      </c>
      <c r="AN29" s="71">
        <v>1</v>
      </c>
      <c r="AO29" s="51" t="s">
        <v>12</v>
      </c>
      <c r="AP29" s="52" t="s">
        <v>169</v>
      </c>
      <c r="AQ29" s="79">
        <v>30217838</v>
      </c>
      <c r="AR29" s="79" t="s">
        <v>112</v>
      </c>
      <c r="AS29" s="79" t="s">
        <v>275</v>
      </c>
      <c r="AT29" s="79"/>
      <c r="AU29" s="79" t="s">
        <v>717</v>
      </c>
      <c r="AV29" s="79"/>
      <c r="AW29" s="79"/>
      <c r="AX29" s="12"/>
      <c r="AZ29" s="74">
        <v>41912</v>
      </c>
      <c r="BA29" s="7">
        <v>30307205</v>
      </c>
      <c r="BB29" s="7">
        <v>8</v>
      </c>
      <c r="BC29" s="7" t="s">
        <v>7</v>
      </c>
      <c r="BD29" s="7" t="s">
        <v>703</v>
      </c>
      <c r="BE29" s="7" t="s">
        <v>9</v>
      </c>
      <c r="BF29" s="7">
        <v>26</v>
      </c>
      <c r="BG29" s="7" t="s">
        <v>12</v>
      </c>
      <c r="BH29" s="7" t="s">
        <v>698</v>
      </c>
      <c r="BI29">
        <v>9.9700000000000006</v>
      </c>
      <c r="BJ29">
        <v>16.2</v>
      </c>
      <c r="BK29">
        <v>48.6</v>
      </c>
      <c r="BL29">
        <v>48.7</v>
      </c>
      <c r="BM29" s="7"/>
    </row>
    <row r="30" spans="29:65">
      <c r="AC30" s="46">
        <v>26</v>
      </c>
      <c r="AD30" s="53" t="s">
        <v>318</v>
      </c>
      <c r="AE30" s="54" t="s">
        <v>319</v>
      </c>
      <c r="AF30" s="55" t="s">
        <v>180</v>
      </c>
      <c r="AG30" s="55" t="s">
        <v>320</v>
      </c>
      <c r="AH30" s="55" t="s">
        <v>321</v>
      </c>
      <c r="AI30" s="55" t="s">
        <v>118</v>
      </c>
      <c r="AJ30" s="55" t="s">
        <v>322</v>
      </c>
      <c r="AK30" s="70" t="s">
        <v>176</v>
      </c>
      <c r="AL30" s="70" t="s">
        <v>177</v>
      </c>
      <c r="AM30" s="71">
        <v>0</v>
      </c>
      <c r="AN30" s="71">
        <v>0</v>
      </c>
      <c r="AO30" s="51" t="s">
        <v>12</v>
      </c>
      <c r="AP30" s="52" t="s">
        <v>169</v>
      </c>
      <c r="AQ30" s="79">
        <v>30217839</v>
      </c>
      <c r="AR30" s="79" t="s">
        <v>112</v>
      </c>
      <c r="AS30" s="79" t="s">
        <v>275</v>
      </c>
      <c r="AT30" s="79"/>
      <c r="AU30" s="79" t="s">
        <v>717</v>
      </c>
      <c r="AV30" s="79"/>
      <c r="AW30" s="79"/>
      <c r="AX30" s="12"/>
      <c r="AZ30" s="74">
        <v>41912</v>
      </c>
      <c r="BA30" s="7">
        <v>30307206</v>
      </c>
      <c r="BB30" s="7">
        <v>10</v>
      </c>
      <c r="BC30" s="7" t="s">
        <v>7</v>
      </c>
      <c r="BD30" s="7" t="s">
        <v>703</v>
      </c>
      <c r="BE30" s="7" t="s">
        <v>9</v>
      </c>
      <c r="BF30" s="7">
        <v>27</v>
      </c>
      <c r="BG30" s="7" t="s">
        <v>12</v>
      </c>
      <c r="BH30" s="7" t="s">
        <v>698</v>
      </c>
      <c r="BI30">
        <v>9.73</v>
      </c>
      <c r="BJ30" s="76">
        <v>17.100000000000001</v>
      </c>
      <c r="BK30">
        <v>47.4</v>
      </c>
      <c r="BL30">
        <v>48.7</v>
      </c>
      <c r="BM30" s="7"/>
    </row>
    <row r="31" spans="29:65">
      <c r="AC31" s="46">
        <v>27</v>
      </c>
      <c r="AD31" s="53" t="s">
        <v>323</v>
      </c>
      <c r="AE31" s="54" t="s">
        <v>324</v>
      </c>
      <c r="AF31" s="55" t="s">
        <v>325</v>
      </c>
      <c r="AG31" s="55" t="s">
        <v>291</v>
      </c>
      <c r="AH31" s="55" t="s">
        <v>231</v>
      </c>
      <c r="AI31" s="55" t="s">
        <v>118</v>
      </c>
      <c r="AJ31" s="55" t="s">
        <v>326</v>
      </c>
      <c r="AK31" s="70" t="s">
        <v>176</v>
      </c>
      <c r="AL31" s="70" t="s">
        <v>177</v>
      </c>
      <c r="AM31" s="71">
        <v>0</v>
      </c>
      <c r="AN31" s="71">
        <v>0</v>
      </c>
      <c r="AO31" s="51" t="s">
        <v>12</v>
      </c>
      <c r="AP31" s="52" t="s">
        <v>169</v>
      </c>
      <c r="AQ31" s="79">
        <v>30217840</v>
      </c>
      <c r="AR31" s="79" t="s">
        <v>112</v>
      </c>
      <c r="AS31" s="79" t="s">
        <v>275</v>
      </c>
      <c r="AT31" s="79"/>
      <c r="AU31" s="79" t="s">
        <v>717</v>
      </c>
      <c r="AV31" s="79"/>
      <c r="AW31" s="79"/>
      <c r="AX31" s="12"/>
      <c r="AZ31" s="74">
        <v>41912</v>
      </c>
      <c r="BA31" s="7">
        <v>30307207</v>
      </c>
      <c r="BB31" s="7">
        <v>12</v>
      </c>
      <c r="BC31" s="7" t="s">
        <v>7</v>
      </c>
      <c r="BD31" s="7" t="s">
        <v>703</v>
      </c>
      <c r="BE31" s="7" t="s">
        <v>9</v>
      </c>
      <c r="BF31" s="75">
        <v>28</v>
      </c>
      <c r="BG31" s="75" t="s">
        <v>695</v>
      </c>
      <c r="BH31" s="75" t="s">
        <v>694</v>
      </c>
      <c r="BI31" s="76">
        <v>14.6</v>
      </c>
      <c r="BJ31" s="76">
        <v>21</v>
      </c>
      <c r="BK31" s="76">
        <v>61.4</v>
      </c>
      <c r="BL31" s="77">
        <v>42.1</v>
      </c>
      <c r="BM31" s="7"/>
    </row>
    <row r="32" spans="29:65">
      <c r="AC32" s="46">
        <v>28</v>
      </c>
      <c r="AD32" s="57" t="s">
        <v>327</v>
      </c>
      <c r="AE32" s="54" t="s">
        <v>328</v>
      </c>
      <c r="AF32" s="55" t="s">
        <v>329</v>
      </c>
      <c r="AG32" s="55" t="s">
        <v>330</v>
      </c>
      <c r="AH32" s="55" t="s">
        <v>331</v>
      </c>
      <c r="AI32" s="55" t="s">
        <v>118</v>
      </c>
      <c r="AJ32" s="55" t="s">
        <v>332</v>
      </c>
      <c r="AK32" s="70" t="s">
        <v>176</v>
      </c>
      <c r="AL32" s="70" t="s">
        <v>177</v>
      </c>
      <c r="AM32" s="71">
        <v>0</v>
      </c>
      <c r="AN32" s="71">
        <v>0</v>
      </c>
      <c r="AO32" s="58" t="s">
        <v>10</v>
      </c>
      <c r="AP32" s="52" t="s">
        <v>169</v>
      </c>
      <c r="AQ32">
        <v>30112095</v>
      </c>
      <c r="AR32" t="s">
        <v>7</v>
      </c>
      <c r="AS32" t="s">
        <v>9</v>
      </c>
      <c r="AT32" s="12" t="s">
        <v>10</v>
      </c>
      <c r="AU32" s="76">
        <v>11.7</v>
      </c>
      <c r="AV32" s="77">
        <v>49</v>
      </c>
      <c r="AW32" t="s">
        <v>715</v>
      </c>
      <c r="AZ32" s="74">
        <v>41912</v>
      </c>
      <c r="BA32" s="7">
        <v>30307208</v>
      </c>
      <c r="BB32" s="7">
        <v>14</v>
      </c>
      <c r="BC32" s="7" t="s">
        <v>7</v>
      </c>
      <c r="BD32" s="7" t="s">
        <v>703</v>
      </c>
      <c r="BE32" s="7" t="s">
        <v>9</v>
      </c>
      <c r="BF32" s="75">
        <v>29</v>
      </c>
      <c r="BG32" s="75" t="s">
        <v>695</v>
      </c>
      <c r="BH32" s="75" t="s">
        <v>694</v>
      </c>
      <c r="BI32" s="76">
        <v>12.48</v>
      </c>
      <c r="BJ32" s="76">
        <v>18.2</v>
      </c>
      <c r="BK32" s="76">
        <v>52.6</v>
      </c>
      <c r="BL32" s="77">
        <v>42.1</v>
      </c>
      <c r="BM32" s="7"/>
    </row>
    <row r="33" spans="29:65">
      <c r="AC33" s="46">
        <v>29</v>
      </c>
      <c r="AD33" s="53" t="s">
        <v>333</v>
      </c>
      <c r="AE33" s="54" t="s">
        <v>334</v>
      </c>
      <c r="AF33" s="55" t="s">
        <v>335</v>
      </c>
      <c r="AG33" s="55" t="s">
        <v>336</v>
      </c>
      <c r="AH33" s="55" t="s">
        <v>337</v>
      </c>
      <c r="AI33" s="55" t="s">
        <v>118</v>
      </c>
      <c r="AJ33" s="55" t="s">
        <v>338</v>
      </c>
      <c r="AK33" s="70" t="s">
        <v>118</v>
      </c>
      <c r="AL33" s="70" t="s">
        <v>339</v>
      </c>
      <c r="AM33" s="71">
        <v>6.9</v>
      </c>
      <c r="AN33" s="71">
        <v>1</v>
      </c>
      <c r="AO33" s="51" t="s">
        <v>12</v>
      </c>
      <c r="AP33" s="52" t="s">
        <v>169</v>
      </c>
      <c r="AQ33">
        <v>30106358</v>
      </c>
      <c r="AR33" t="s">
        <v>112</v>
      </c>
      <c r="AS33" t="s">
        <v>9</v>
      </c>
      <c r="AT33" s="12" t="s">
        <v>12</v>
      </c>
      <c r="AU33">
        <v>9.17</v>
      </c>
      <c r="AV33">
        <v>57</v>
      </c>
      <c r="AW33" t="s">
        <v>715</v>
      </c>
      <c r="AZ33" s="74">
        <v>41912</v>
      </c>
      <c r="BA33" s="7">
        <v>30307178</v>
      </c>
      <c r="BB33" s="7">
        <v>1</v>
      </c>
      <c r="BC33" s="7" t="s">
        <v>112</v>
      </c>
      <c r="BD33" s="7" t="s">
        <v>704</v>
      </c>
      <c r="BE33" s="7" t="s">
        <v>9</v>
      </c>
      <c r="BF33" s="75">
        <v>30</v>
      </c>
      <c r="BG33" s="75" t="s">
        <v>695</v>
      </c>
      <c r="BH33" s="75" t="s">
        <v>694</v>
      </c>
      <c r="BI33" s="76">
        <v>15.74</v>
      </c>
      <c r="BJ33" s="76">
        <v>22.2</v>
      </c>
      <c r="BK33" s="76">
        <v>67.3</v>
      </c>
      <c r="BL33" s="77">
        <v>42.8</v>
      </c>
      <c r="BM33" s="7"/>
    </row>
    <row r="34" spans="29:65">
      <c r="AC34" s="46">
        <v>30</v>
      </c>
      <c r="AD34" s="53" t="s">
        <v>340</v>
      </c>
      <c r="AE34" s="54" t="s">
        <v>341</v>
      </c>
      <c r="AF34" s="55" t="s">
        <v>342</v>
      </c>
      <c r="AG34" s="55" t="s">
        <v>343</v>
      </c>
      <c r="AH34" s="55" t="s">
        <v>344</v>
      </c>
      <c r="AI34" s="55" t="s">
        <v>118</v>
      </c>
      <c r="AJ34" s="55" t="s">
        <v>345</v>
      </c>
      <c r="AK34" s="70" t="s">
        <v>176</v>
      </c>
      <c r="AL34" s="70" t="s">
        <v>177</v>
      </c>
      <c r="AM34" s="71">
        <v>0</v>
      </c>
      <c r="AN34" s="71">
        <v>0</v>
      </c>
      <c r="AO34" s="51" t="s">
        <v>12</v>
      </c>
      <c r="AP34" s="52" t="s">
        <v>169</v>
      </c>
      <c r="AQ34" s="12">
        <v>30236246</v>
      </c>
      <c r="AR34" s="12" t="s">
        <v>7</v>
      </c>
      <c r="AS34" s="59" t="s">
        <v>346</v>
      </c>
      <c r="AT34" s="12"/>
      <c r="AU34">
        <v>9.65</v>
      </c>
      <c r="AV34" s="77">
        <v>43.7</v>
      </c>
      <c r="AW34" t="s">
        <v>716</v>
      </c>
      <c r="AZ34" s="74">
        <v>41912</v>
      </c>
      <c r="BA34" s="7">
        <v>30307179</v>
      </c>
      <c r="BB34" s="7">
        <v>5</v>
      </c>
      <c r="BC34" s="7" t="s">
        <v>112</v>
      </c>
      <c r="BD34" s="7" t="s">
        <v>704</v>
      </c>
      <c r="BE34" s="7" t="s">
        <v>9</v>
      </c>
      <c r="BF34" s="7">
        <v>31</v>
      </c>
      <c r="BG34" s="7" t="s">
        <v>12</v>
      </c>
      <c r="BH34" s="7" t="s">
        <v>698</v>
      </c>
      <c r="BI34">
        <v>9.82</v>
      </c>
      <c r="BJ34">
        <v>16.2</v>
      </c>
      <c r="BK34">
        <v>48.2</v>
      </c>
      <c r="BL34">
        <v>49.1</v>
      </c>
      <c r="BM34" s="7"/>
    </row>
    <row r="35" spans="29:65">
      <c r="AC35" s="69">
        <v>31</v>
      </c>
      <c r="AD35" s="53" t="s">
        <v>347</v>
      </c>
      <c r="AE35" s="54" t="s">
        <v>348</v>
      </c>
      <c r="AF35" s="55" t="s">
        <v>349</v>
      </c>
      <c r="AG35" s="55" t="s">
        <v>230</v>
      </c>
      <c r="AH35" s="55" t="s">
        <v>350</v>
      </c>
      <c r="AI35" s="55" t="s">
        <v>118</v>
      </c>
      <c r="AJ35" s="55" t="s">
        <v>351</v>
      </c>
      <c r="AK35" s="70" t="s">
        <v>176</v>
      </c>
      <c r="AL35" s="70" t="s">
        <v>177</v>
      </c>
      <c r="AM35" s="71">
        <v>0</v>
      </c>
      <c r="AN35" s="71">
        <v>0</v>
      </c>
      <c r="AO35" s="51" t="s">
        <v>12</v>
      </c>
      <c r="AP35" s="50" t="s">
        <v>1059</v>
      </c>
      <c r="AQ35" s="12">
        <v>30236247</v>
      </c>
      <c r="AR35" s="12" t="s">
        <v>7</v>
      </c>
      <c r="AS35" s="59" t="s">
        <v>346</v>
      </c>
      <c r="AT35" s="12"/>
      <c r="AU35">
        <v>9.35</v>
      </c>
      <c r="AV35" s="77">
        <v>43.9</v>
      </c>
      <c r="AW35" t="s">
        <v>716</v>
      </c>
      <c r="AZ35" s="74">
        <v>41912</v>
      </c>
      <c r="BA35" s="7">
        <v>30307180</v>
      </c>
      <c r="BB35" s="7">
        <v>3</v>
      </c>
      <c r="BC35" s="7" t="s">
        <v>112</v>
      </c>
      <c r="BD35" s="7" t="s">
        <v>704</v>
      </c>
      <c r="BE35" s="7" t="s">
        <v>9</v>
      </c>
      <c r="BF35" s="75">
        <v>32</v>
      </c>
      <c r="BG35" s="75" t="s">
        <v>695</v>
      </c>
      <c r="BH35" s="75" t="s">
        <v>694</v>
      </c>
      <c r="BI35" s="76">
        <v>14.36</v>
      </c>
      <c r="BJ35" s="76">
        <v>20.6</v>
      </c>
      <c r="BK35" s="76">
        <v>60.2</v>
      </c>
      <c r="BL35" s="77">
        <v>41.9</v>
      </c>
      <c r="BM35" s="7"/>
    </row>
    <row r="36" spans="29:65">
      <c r="AC36" s="46">
        <v>32</v>
      </c>
      <c r="AD36" s="53" t="s">
        <v>352</v>
      </c>
      <c r="AE36" s="54" t="s">
        <v>353</v>
      </c>
      <c r="AF36" s="55" t="s">
        <v>354</v>
      </c>
      <c r="AG36" s="55" t="s">
        <v>355</v>
      </c>
      <c r="AH36" s="55" t="s">
        <v>213</v>
      </c>
      <c r="AI36" s="55" t="s">
        <v>118</v>
      </c>
      <c r="AJ36" s="55" t="s">
        <v>356</v>
      </c>
      <c r="AK36" s="70" t="s">
        <v>176</v>
      </c>
      <c r="AL36" s="70" t="s">
        <v>177</v>
      </c>
      <c r="AM36" s="71">
        <v>0</v>
      </c>
      <c r="AN36" s="71">
        <v>0</v>
      </c>
      <c r="AO36" s="51" t="s">
        <v>12</v>
      </c>
      <c r="AP36" s="52" t="s">
        <v>169</v>
      </c>
      <c r="AQ36" s="12">
        <v>30236248</v>
      </c>
      <c r="AR36" s="12" t="s">
        <v>7</v>
      </c>
      <c r="AS36" s="59" t="s">
        <v>346</v>
      </c>
      <c r="AT36" s="12"/>
      <c r="AU36">
        <v>8.76</v>
      </c>
      <c r="AV36">
        <v>51.7</v>
      </c>
      <c r="AW36" t="s">
        <v>716</v>
      </c>
      <c r="AZ36" s="74">
        <v>41912</v>
      </c>
      <c r="BA36" s="7">
        <v>30307181</v>
      </c>
      <c r="BB36" s="7">
        <v>7</v>
      </c>
      <c r="BC36" s="7" t="s">
        <v>112</v>
      </c>
      <c r="BD36" s="7" t="s">
        <v>704</v>
      </c>
      <c r="BE36" s="7" t="s">
        <v>9</v>
      </c>
      <c r="BF36" s="75">
        <v>33</v>
      </c>
      <c r="BG36" s="75" t="s">
        <v>695</v>
      </c>
      <c r="BH36" s="75" t="s">
        <v>694</v>
      </c>
      <c r="BI36" s="76">
        <v>16.079999999999998</v>
      </c>
      <c r="BJ36" s="76">
        <v>22.8</v>
      </c>
      <c r="BK36" s="76">
        <v>66.599999999999994</v>
      </c>
      <c r="BL36" s="77">
        <v>41.4</v>
      </c>
      <c r="BM36" s="7"/>
    </row>
    <row r="37" spans="29:65">
      <c r="AC37" s="105">
        <v>33</v>
      </c>
      <c r="AD37" s="106" t="s">
        <v>357</v>
      </c>
      <c r="AE37" s="106" t="s">
        <v>358</v>
      </c>
      <c r="AF37" s="107" t="s">
        <v>359</v>
      </c>
      <c r="AG37" s="107" t="s">
        <v>249</v>
      </c>
      <c r="AH37" s="107" t="s">
        <v>360</v>
      </c>
      <c r="AI37" s="107" t="s">
        <v>118</v>
      </c>
      <c r="AJ37" s="107" t="s">
        <v>361</v>
      </c>
      <c r="AK37" s="108" t="s">
        <v>118</v>
      </c>
      <c r="AL37" s="108" t="s">
        <v>362</v>
      </c>
      <c r="AM37" s="109">
        <v>13.4</v>
      </c>
      <c r="AN37" s="109">
        <v>1</v>
      </c>
      <c r="AO37" s="109" t="s">
        <v>1060</v>
      </c>
      <c r="AP37" s="109"/>
      <c r="AQ37">
        <v>30201239</v>
      </c>
      <c r="AR37" t="s">
        <v>112</v>
      </c>
      <c r="AS37" s="59" t="s">
        <v>346</v>
      </c>
      <c r="AT37" s="12"/>
      <c r="AU37">
        <v>9.5500000000000007</v>
      </c>
      <c r="AV37" s="77">
        <v>49</v>
      </c>
      <c r="AW37" t="s">
        <v>715</v>
      </c>
      <c r="AZ37" s="74">
        <v>41914</v>
      </c>
      <c r="BA37" s="7">
        <v>30307200</v>
      </c>
      <c r="BB37" s="7">
        <v>15</v>
      </c>
      <c r="BC37" s="7" t="s">
        <v>112</v>
      </c>
      <c r="BD37" s="7" t="s">
        <v>702</v>
      </c>
      <c r="BE37" s="7" t="s">
        <v>9</v>
      </c>
      <c r="BF37" s="7">
        <v>34</v>
      </c>
      <c r="BG37" s="7" t="s">
        <v>12</v>
      </c>
      <c r="BH37" s="7" t="s">
        <v>698</v>
      </c>
      <c r="BI37">
        <v>11.06</v>
      </c>
      <c r="BJ37" s="76">
        <v>18.600000000000001</v>
      </c>
      <c r="BK37" s="76">
        <v>53.5</v>
      </c>
      <c r="BL37">
        <v>48.4</v>
      </c>
      <c r="BM37" s="7"/>
    </row>
    <row r="38" spans="29:65">
      <c r="AC38" s="46">
        <v>34</v>
      </c>
      <c r="AD38" s="53" t="s">
        <v>363</v>
      </c>
      <c r="AE38" s="54" t="s">
        <v>364</v>
      </c>
      <c r="AF38" s="55" t="s">
        <v>365</v>
      </c>
      <c r="AG38" s="55" t="s">
        <v>366</v>
      </c>
      <c r="AH38" s="56" t="s">
        <v>367</v>
      </c>
      <c r="AI38" s="56" t="s">
        <v>118</v>
      </c>
      <c r="AJ38" s="56" t="s">
        <v>368</v>
      </c>
      <c r="AK38" s="49" t="s">
        <v>118</v>
      </c>
      <c r="AL38" s="49" t="s">
        <v>369</v>
      </c>
      <c r="AM38" s="50">
        <v>16.8</v>
      </c>
      <c r="AN38" s="50">
        <v>1</v>
      </c>
      <c r="AO38" s="51" t="s">
        <v>12</v>
      </c>
      <c r="AP38" s="52" t="s">
        <v>169</v>
      </c>
      <c r="AQ38">
        <v>30201240</v>
      </c>
      <c r="AR38" t="s">
        <v>112</v>
      </c>
      <c r="AS38" s="59" t="s">
        <v>346</v>
      </c>
      <c r="AU38">
        <v>9.61</v>
      </c>
      <c r="AV38" s="77">
        <v>50</v>
      </c>
      <c r="AW38" t="s">
        <v>715</v>
      </c>
      <c r="AZ38" s="74">
        <v>41914</v>
      </c>
      <c r="BA38" s="7">
        <v>30307202</v>
      </c>
      <c r="BB38" s="7">
        <v>19</v>
      </c>
      <c r="BC38" s="7" t="s">
        <v>112</v>
      </c>
      <c r="BD38" s="7" t="s">
        <v>703</v>
      </c>
      <c r="BE38" s="7" t="s">
        <v>9</v>
      </c>
      <c r="BF38" s="75">
        <v>35</v>
      </c>
      <c r="BG38" s="75" t="s">
        <v>695</v>
      </c>
      <c r="BH38" s="75" t="s">
        <v>694</v>
      </c>
      <c r="BI38" s="76">
        <v>14.23</v>
      </c>
      <c r="BJ38" s="76">
        <v>20.2</v>
      </c>
      <c r="BK38" s="76">
        <v>59.1</v>
      </c>
      <c r="BL38" s="77">
        <v>41.5</v>
      </c>
      <c r="BM38" s="7"/>
    </row>
    <row r="39" spans="29:65">
      <c r="AC39" s="46">
        <v>35</v>
      </c>
      <c r="AD39" s="53" t="s">
        <v>370</v>
      </c>
      <c r="AE39" s="54" t="s">
        <v>371</v>
      </c>
      <c r="AF39" s="55" t="s">
        <v>372</v>
      </c>
      <c r="AG39" s="55" t="s">
        <v>373</v>
      </c>
      <c r="AH39" s="56" t="s">
        <v>374</v>
      </c>
      <c r="AI39" s="56" t="s">
        <v>118</v>
      </c>
      <c r="AJ39" s="56" t="s">
        <v>375</v>
      </c>
      <c r="AK39" s="49" t="s">
        <v>176</v>
      </c>
      <c r="AL39" s="49" t="s">
        <v>177</v>
      </c>
      <c r="AM39" s="50">
        <v>0</v>
      </c>
      <c r="AN39" s="50">
        <v>0</v>
      </c>
      <c r="AO39" s="51" t="s">
        <v>12</v>
      </c>
      <c r="AP39" s="52" t="s">
        <v>169</v>
      </c>
      <c r="AQ39">
        <v>30201241</v>
      </c>
      <c r="AR39" t="s">
        <v>112</v>
      </c>
      <c r="AS39" s="59" t="s">
        <v>346</v>
      </c>
      <c r="AU39">
        <v>9.26</v>
      </c>
      <c r="AV39" s="77">
        <v>50</v>
      </c>
      <c r="AW39" t="s">
        <v>715</v>
      </c>
      <c r="AZ39" s="74">
        <v>41914</v>
      </c>
      <c r="BA39" s="7">
        <v>30307182</v>
      </c>
      <c r="BB39" s="7">
        <v>2</v>
      </c>
      <c r="BC39" s="7" t="s">
        <v>7</v>
      </c>
      <c r="BD39" s="7" t="s">
        <v>704</v>
      </c>
      <c r="BE39" s="7" t="s">
        <v>9</v>
      </c>
      <c r="BF39" s="75">
        <v>36</v>
      </c>
      <c r="BG39" s="75" t="s">
        <v>695</v>
      </c>
      <c r="BH39" s="75" t="s">
        <v>694</v>
      </c>
      <c r="BI39" s="76">
        <v>12.61</v>
      </c>
      <c r="BJ39" s="76">
        <v>18.3</v>
      </c>
      <c r="BK39" s="76">
        <v>53.2</v>
      </c>
      <c r="BL39" s="77">
        <v>42.2</v>
      </c>
      <c r="BM39" s="7"/>
    </row>
    <row r="40" spans="29:65">
      <c r="AC40" s="46">
        <v>36</v>
      </c>
      <c r="AD40" s="53" t="s">
        <v>376</v>
      </c>
      <c r="AE40" s="54" t="s">
        <v>377</v>
      </c>
      <c r="AF40" s="55" t="s">
        <v>378</v>
      </c>
      <c r="AG40" s="55" t="s">
        <v>291</v>
      </c>
      <c r="AH40" s="56" t="s">
        <v>262</v>
      </c>
      <c r="AI40" s="56" t="s">
        <v>118</v>
      </c>
      <c r="AJ40" s="56" t="s">
        <v>379</v>
      </c>
      <c r="AK40" s="49" t="s">
        <v>118</v>
      </c>
      <c r="AL40" s="49" t="s">
        <v>380</v>
      </c>
      <c r="AM40" s="50">
        <v>18.899999999999999</v>
      </c>
      <c r="AN40" s="50">
        <v>1</v>
      </c>
      <c r="AO40" s="51" t="s">
        <v>12</v>
      </c>
      <c r="AP40" s="52" t="s">
        <v>169</v>
      </c>
      <c r="AQ40">
        <v>30201243</v>
      </c>
      <c r="AR40" t="s">
        <v>112</v>
      </c>
      <c r="AS40" s="59" t="s">
        <v>346</v>
      </c>
      <c r="AU40">
        <v>9.31</v>
      </c>
      <c r="AV40" s="77">
        <v>49</v>
      </c>
      <c r="AW40" t="s">
        <v>715</v>
      </c>
      <c r="AZ40" s="74">
        <v>41914</v>
      </c>
      <c r="BA40" s="7">
        <v>30307184</v>
      </c>
      <c r="BB40" s="7">
        <v>4</v>
      </c>
      <c r="BC40" s="7" t="s">
        <v>7</v>
      </c>
      <c r="BD40" s="7" t="s">
        <v>704</v>
      </c>
      <c r="BE40" s="7" t="s">
        <v>9</v>
      </c>
      <c r="BF40" s="7">
        <v>37</v>
      </c>
      <c r="BG40" s="7" t="s">
        <v>12</v>
      </c>
      <c r="BH40" s="7" t="s">
        <v>698</v>
      </c>
      <c r="BI40">
        <v>9.5</v>
      </c>
      <c r="BJ40">
        <v>16.2</v>
      </c>
      <c r="BK40">
        <v>46.7</v>
      </c>
      <c r="BL40">
        <v>49.2</v>
      </c>
      <c r="BM40" s="7"/>
    </row>
    <row r="41" spans="29:65">
      <c r="AC41" s="46">
        <v>37</v>
      </c>
      <c r="AD41" s="53" t="s">
        <v>381</v>
      </c>
      <c r="AE41" s="54" t="s">
        <v>382</v>
      </c>
      <c r="AF41" s="55" t="s">
        <v>319</v>
      </c>
      <c r="AG41" s="55" t="s">
        <v>383</v>
      </c>
      <c r="AH41" s="56" t="s">
        <v>384</v>
      </c>
      <c r="AI41" s="56" t="s">
        <v>176</v>
      </c>
      <c r="AJ41" s="56" t="s">
        <v>385</v>
      </c>
      <c r="AK41" s="49" t="s">
        <v>118</v>
      </c>
      <c r="AL41" s="49" t="s">
        <v>386</v>
      </c>
      <c r="AM41" s="50">
        <v>22.9</v>
      </c>
      <c r="AN41" s="50">
        <v>0</v>
      </c>
      <c r="AO41" s="51" t="s">
        <v>12</v>
      </c>
      <c r="AP41" s="52" t="s">
        <v>169</v>
      </c>
      <c r="AQ41">
        <v>30201244</v>
      </c>
      <c r="AR41" t="s">
        <v>7</v>
      </c>
      <c r="AS41" s="59" t="s">
        <v>346</v>
      </c>
      <c r="AU41" s="12">
        <v>9.85</v>
      </c>
      <c r="AV41" s="77">
        <v>49</v>
      </c>
      <c r="AW41" t="s">
        <v>715</v>
      </c>
      <c r="AZ41" s="74">
        <v>41914</v>
      </c>
      <c r="BA41" s="7">
        <v>30307204</v>
      </c>
      <c r="BB41" s="7">
        <v>6</v>
      </c>
      <c r="BC41" s="7" t="s">
        <v>7</v>
      </c>
      <c r="BD41" s="7" t="s">
        <v>703</v>
      </c>
      <c r="BE41" s="7" t="s">
        <v>9</v>
      </c>
      <c r="BF41" s="75">
        <v>38</v>
      </c>
      <c r="BG41" s="75" t="s">
        <v>695</v>
      </c>
      <c r="BH41" s="75" t="s">
        <v>694</v>
      </c>
      <c r="BI41" s="76">
        <v>12.57</v>
      </c>
      <c r="BJ41" s="76">
        <v>18.5</v>
      </c>
      <c r="BK41" s="76">
        <v>53.6</v>
      </c>
      <c r="BL41" s="77">
        <v>42.6</v>
      </c>
      <c r="BM41" s="7"/>
    </row>
    <row r="42" spans="29:65">
      <c r="AC42" s="46">
        <v>38</v>
      </c>
      <c r="AD42" s="53" t="s">
        <v>387</v>
      </c>
      <c r="AE42" s="54" t="s">
        <v>353</v>
      </c>
      <c r="AF42" s="55" t="s">
        <v>388</v>
      </c>
      <c r="AG42" s="55" t="s">
        <v>219</v>
      </c>
      <c r="AH42" s="56" t="s">
        <v>337</v>
      </c>
      <c r="AI42" s="56" t="s">
        <v>118</v>
      </c>
      <c r="AJ42" s="56" t="s">
        <v>356</v>
      </c>
      <c r="AK42" s="49" t="s">
        <v>176</v>
      </c>
      <c r="AL42" s="49" t="s">
        <v>177</v>
      </c>
      <c r="AM42" s="50">
        <v>0</v>
      </c>
      <c r="AN42" s="50">
        <v>0</v>
      </c>
      <c r="AO42" s="51" t="s">
        <v>12</v>
      </c>
      <c r="AP42" s="52" t="s">
        <v>169</v>
      </c>
      <c r="AQ42">
        <v>30201245</v>
      </c>
      <c r="AR42" t="s">
        <v>7</v>
      </c>
      <c r="AS42" s="59" t="s">
        <v>346</v>
      </c>
      <c r="AU42">
        <v>9.52</v>
      </c>
      <c r="AV42" s="77">
        <v>49</v>
      </c>
      <c r="AW42" t="s">
        <v>715</v>
      </c>
      <c r="AZ42" s="74">
        <v>42020</v>
      </c>
      <c r="BA42" s="7">
        <v>30322810</v>
      </c>
      <c r="BB42" s="7">
        <v>1</v>
      </c>
      <c r="BC42" s="7" t="s">
        <v>112</v>
      </c>
      <c r="BD42" s="7" t="s">
        <v>705</v>
      </c>
      <c r="BE42" s="7" t="s">
        <v>9</v>
      </c>
      <c r="BF42" s="75">
        <v>39</v>
      </c>
      <c r="BG42" s="75" t="s">
        <v>695</v>
      </c>
      <c r="BH42" s="80"/>
      <c r="BI42" s="79" t="s">
        <v>717</v>
      </c>
      <c r="BJ42" s="80"/>
      <c r="BK42" s="80"/>
      <c r="BL42" s="80"/>
      <c r="BM42" s="7"/>
    </row>
    <row r="43" spans="29:65">
      <c r="AC43" s="46">
        <v>39</v>
      </c>
      <c r="AD43" s="53" t="s">
        <v>389</v>
      </c>
      <c r="AE43" s="54" t="s">
        <v>390</v>
      </c>
      <c r="AF43" s="55" t="s">
        <v>391</v>
      </c>
      <c r="AG43" s="55" t="s">
        <v>392</v>
      </c>
      <c r="AH43" s="56" t="s">
        <v>393</v>
      </c>
      <c r="AI43" s="56" t="s">
        <v>118</v>
      </c>
      <c r="AJ43" s="56" t="s">
        <v>386</v>
      </c>
      <c r="AK43" s="49" t="s">
        <v>176</v>
      </c>
      <c r="AL43" s="49" t="s">
        <v>177</v>
      </c>
      <c r="AM43" s="50">
        <v>0</v>
      </c>
      <c r="AN43" s="50">
        <v>0</v>
      </c>
      <c r="AO43" s="51" t="s">
        <v>12</v>
      </c>
      <c r="AP43" s="52" t="s">
        <v>169</v>
      </c>
      <c r="AQ43">
        <v>30201428</v>
      </c>
      <c r="AR43" t="s">
        <v>112</v>
      </c>
      <c r="AS43" s="59" t="s">
        <v>346</v>
      </c>
      <c r="AU43">
        <v>9.42</v>
      </c>
      <c r="AV43">
        <v>54</v>
      </c>
      <c r="AW43" t="s">
        <v>715</v>
      </c>
      <c r="AZ43" s="74">
        <v>42020</v>
      </c>
      <c r="BA43" s="7">
        <v>30322811</v>
      </c>
      <c r="BB43" s="7">
        <v>3</v>
      </c>
      <c r="BC43" s="7" t="s">
        <v>112</v>
      </c>
      <c r="BD43" s="7" t="s">
        <v>705</v>
      </c>
      <c r="BE43" s="7" t="s">
        <v>9</v>
      </c>
      <c r="BF43" s="75">
        <v>40</v>
      </c>
      <c r="BG43" s="75" t="s">
        <v>695</v>
      </c>
      <c r="BH43" s="80"/>
      <c r="BI43" s="79" t="s">
        <v>717</v>
      </c>
      <c r="BJ43" s="80"/>
      <c r="BK43" s="80"/>
      <c r="BL43" s="80"/>
      <c r="BM43" s="7"/>
    </row>
    <row r="44" spans="29:65">
      <c r="AC44" s="46">
        <v>40</v>
      </c>
      <c r="AD44" s="53" t="s">
        <v>394</v>
      </c>
      <c r="AE44" s="54" t="s">
        <v>395</v>
      </c>
      <c r="AF44" s="55" t="s">
        <v>396</v>
      </c>
      <c r="AG44" s="55" t="s">
        <v>173</v>
      </c>
      <c r="AH44" s="56" t="s">
        <v>337</v>
      </c>
      <c r="AI44" s="56" t="s">
        <v>118</v>
      </c>
      <c r="AJ44" s="56" t="s">
        <v>397</v>
      </c>
      <c r="AK44" s="49" t="s">
        <v>176</v>
      </c>
      <c r="AL44" s="49" t="s">
        <v>177</v>
      </c>
      <c r="AM44" s="50">
        <v>0</v>
      </c>
      <c r="AN44" s="50">
        <v>0</v>
      </c>
      <c r="AO44" s="51" t="s">
        <v>12</v>
      </c>
      <c r="AP44" s="52" t="s">
        <v>169</v>
      </c>
      <c r="AQ44">
        <v>30201429</v>
      </c>
      <c r="AR44" t="s">
        <v>112</v>
      </c>
      <c r="AS44" s="59" t="s">
        <v>346</v>
      </c>
      <c r="AU44">
        <v>9.15</v>
      </c>
      <c r="AV44" s="77">
        <v>51</v>
      </c>
      <c r="AW44" t="s">
        <v>715</v>
      </c>
      <c r="AZ44" s="74">
        <v>42020</v>
      </c>
      <c r="BA44" s="7">
        <v>30325874</v>
      </c>
      <c r="BB44" s="7">
        <v>2</v>
      </c>
      <c r="BC44" s="7" t="s">
        <v>7</v>
      </c>
      <c r="BD44" s="7" t="s">
        <v>706</v>
      </c>
      <c r="BE44" s="7" t="s">
        <v>9</v>
      </c>
      <c r="BF44" s="75">
        <v>41</v>
      </c>
      <c r="BG44" s="75" t="s">
        <v>695</v>
      </c>
      <c r="BH44" s="80"/>
      <c r="BI44" s="79" t="s">
        <v>717</v>
      </c>
      <c r="BJ44" s="80"/>
      <c r="BK44" s="80"/>
      <c r="BL44" s="80"/>
      <c r="BM44" s="7"/>
    </row>
    <row r="45" spans="29:65">
      <c r="AC45" s="46">
        <v>41</v>
      </c>
      <c r="AD45" s="53" t="s">
        <v>398</v>
      </c>
      <c r="AE45" s="54" t="s">
        <v>399</v>
      </c>
      <c r="AF45" s="55" t="s">
        <v>400</v>
      </c>
      <c r="AG45" s="55" t="s">
        <v>401</v>
      </c>
      <c r="AH45" s="56" t="s">
        <v>402</v>
      </c>
      <c r="AI45" s="56" t="s">
        <v>118</v>
      </c>
      <c r="AJ45" s="56" t="s">
        <v>403</v>
      </c>
      <c r="AK45" s="49" t="s">
        <v>118</v>
      </c>
      <c r="AL45" s="49" t="s">
        <v>404</v>
      </c>
      <c r="AM45" s="50">
        <v>18.7</v>
      </c>
      <c r="AN45" s="50">
        <v>1</v>
      </c>
      <c r="AO45" s="51" t="s">
        <v>12</v>
      </c>
      <c r="AP45" s="52" t="s">
        <v>169</v>
      </c>
      <c r="AQ45">
        <v>30201430</v>
      </c>
      <c r="AR45" t="s">
        <v>112</v>
      </c>
      <c r="AS45" s="59" t="s">
        <v>346</v>
      </c>
      <c r="AU45">
        <v>8.89</v>
      </c>
      <c r="AV45">
        <v>55</v>
      </c>
      <c r="AW45" t="s">
        <v>715</v>
      </c>
      <c r="AZ45" s="74">
        <v>42020</v>
      </c>
      <c r="BA45" s="7">
        <v>30325875</v>
      </c>
      <c r="BB45" s="7">
        <v>4</v>
      </c>
      <c r="BC45" s="7" t="s">
        <v>7</v>
      </c>
      <c r="BD45" s="7" t="s">
        <v>706</v>
      </c>
      <c r="BE45" s="7" t="s">
        <v>9</v>
      </c>
      <c r="BF45" s="75">
        <v>42</v>
      </c>
      <c r="BG45" s="75" t="s">
        <v>695</v>
      </c>
      <c r="BH45" s="80"/>
      <c r="BI45" s="79" t="s">
        <v>717</v>
      </c>
      <c r="BJ45" s="80"/>
      <c r="BK45" s="80"/>
      <c r="BL45" s="80"/>
      <c r="BM45" s="7"/>
    </row>
    <row r="46" spans="29:65">
      <c r="AC46" s="46">
        <v>42</v>
      </c>
      <c r="AD46" s="53" t="s">
        <v>405</v>
      </c>
      <c r="AE46" s="54" t="s">
        <v>406</v>
      </c>
      <c r="AF46" s="55" t="s">
        <v>407</v>
      </c>
      <c r="AG46" s="55" t="s">
        <v>373</v>
      </c>
      <c r="AH46" s="56" t="s">
        <v>408</v>
      </c>
      <c r="AI46" s="56" t="s">
        <v>118</v>
      </c>
      <c r="AJ46" s="56" t="s">
        <v>409</v>
      </c>
      <c r="AK46" s="49" t="s">
        <v>176</v>
      </c>
      <c r="AL46" s="49" t="s">
        <v>177</v>
      </c>
      <c r="AM46" s="50">
        <v>0</v>
      </c>
      <c r="AN46" s="50">
        <v>0</v>
      </c>
      <c r="AO46" s="51" t="s">
        <v>12</v>
      </c>
      <c r="AP46" s="52" t="s">
        <v>169</v>
      </c>
      <c r="AQ46">
        <v>30201432</v>
      </c>
      <c r="AR46" t="s">
        <v>112</v>
      </c>
      <c r="AS46" s="59" t="s">
        <v>346</v>
      </c>
      <c r="AU46">
        <v>9.48</v>
      </c>
      <c r="AV46" s="77">
        <v>49</v>
      </c>
      <c r="AW46" t="s">
        <v>715</v>
      </c>
      <c r="AZ46" s="74">
        <v>42020</v>
      </c>
      <c r="BA46" s="7">
        <v>30325876</v>
      </c>
      <c r="BB46" s="7">
        <v>6</v>
      </c>
      <c r="BC46" s="7" t="s">
        <v>7</v>
      </c>
      <c r="BD46" s="7" t="s">
        <v>706</v>
      </c>
      <c r="BE46" s="7" t="s">
        <v>9</v>
      </c>
      <c r="BF46" s="75">
        <v>43</v>
      </c>
      <c r="BG46" s="75" t="s">
        <v>695</v>
      </c>
      <c r="BH46" s="80"/>
      <c r="BI46" s="79" t="s">
        <v>717</v>
      </c>
      <c r="BJ46" s="80"/>
      <c r="BK46" s="80"/>
      <c r="BL46" s="80"/>
      <c r="BM46" s="7"/>
    </row>
    <row r="47" spans="29:65">
      <c r="AC47" s="105">
        <v>43</v>
      </c>
      <c r="AD47" s="106" t="s">
        <v>410</v>
      </c>
      <c r="AE47" s="106" t="s">
        <v>411</v>
      </c>
      <c r="AF47" s="107" t="s">
        <v>412</v>
      </c>
      <c r="AG47" s="107" t="s">
        <v>413</v>
      </c>
      <c r="AH47" s="107" t="s">
        <v>414</v>
      </c>
      <c r="AI47" s="107" t="s">
        <v>118</v>
      </c>
      <c r="AJ47" s="107" t="s">
        <v>415</v>
      </c>
      <c r="AK47" s="108" t="s">
        <v>118</v>
      </c>
      <c r="AL47" s="108" t="s">
        <v>416</v>
      </c>
      <c r="AM47" s="109">
        <v>1.5</v>
      </c>
      <c r="AN47" s="109">
        <v>1</v>
      </c>
      <c r="AO47" s="109" t="s">
        <v>1060</v>
      </c>
      <c r="AP47" s="109"/>
      <c r="AQ47">
        <v>30201436</v>
      </c>
      <c r="AR47" t="s">
        <v>7</v>
      </c>
      <c r="AS47" s="59" t="s">
        <v>346</v>
      </c>
      <c r="AU47">
        <v>9.18</v>
      </c>
      <c r="AV47">
        <v>55</v>
      </c>
      <c r="AW47" t="s">
        <v>715</v>
      </c>
      <c r="AZ47" s="74">
        <v>42020</v>
      </c>
      <c r="BA47" s="7">
        <v>30325877</v>
      </c>
      <c r="BB47" s="7">
        <v>8</v>
      </c>
      <c r="BC47" s="7" t="s">
        <v>7</v>
      </c>
      <c r="BD47" s="7" t="s">
        <v>706</v>
      </c>
      <c r="BE47" s="7" t="s">
        <v>9</v>
      </c>
      <c r="BF47" s="75">
        <v>44</v>
      </c>
      <c r="BG47" s="75" t="s">
        <v>695</v>
      </c>
      <c r="BH47" s="80"/>
      <c r="BI47" s="79" t="s">
        <v>717</v>
      </c>
      <c r="BJ47" s="80"/>
      <c r="BK47" s="80"/>
      <c r="BL47" s="80"/>
      <c r="BM47" s="7"/>
    </row>
    <row r="48" spans="29:65">
      <c r="AC48" s="105">
        <v>44</v>
      </c>
      <c r="AD48" s="106" t="s">
        <v>417</v>
      </c>
      <c r="AE48" s="106" t="s">
        <v>418</v>
      </c>
      <c r="AF48" s="107" t="s">
        <v>419</v>
      </c>
      <c r="AG48" s="107" t="s">
        <v>420</v>
      </c>
      <c r="AH48" s="107" t="s">
        <v>201</v>
      </c>
      <c r="AI48" s="107" t="s">
        <v>118</v>
      </c>
      <c r="AJ48" s="107" t="s">
        <v>421</v>
      </c>
      <c r="AK48" s="108" t="s">
        <v>118</v>
      </c>
      <c r="AL48" s="108" t="s">
        <v>422</v>
      </c>
      <c r="AM48" s="109">
        <v>14</v>
      </c>
      <c r="AN48" s="109">
        <v>1</v>
      </c>
      <c r="AO48" s="109" t="s">
        <v>1060</v>
      </c>
      <c r="AP48" s="109"/>
      <c r="AQ48">
        <v>30201437</v>
      </c>
      <c r="AR48" t="s">
        <v>7</v>
      </c>
      <c r="AS48" s="59" t="s">
        <v>346</v>
      </c>
      <c r="AU48">
        <v>9.67</v>
      </c>
      <c r="AV48" s="77">
        <v>50</v>
      </c>
      <c r="AW48" t="s">
        <v>715</v>
      </c>
      <c r="AZ48" s="74">
        <v>42020</v>
      </c>
      <c r="BA48" s="7">
        <v>30320407</v>
      </c>
      <c r="BB48" s="7">
        <v>41</v>
      </c>
      <c r="BC48" s="7" t="s">
        <v>7</v>
      </c>
      <c r="BD48" s="7" t="s">
        <v>707</v>
      </c>
      <c r="BE48" s="7" t="s">
        <v>9</v>
      </c>
      <c r="BF48" s="7">
        <v>45</v>
      </c>
      <c r="BG48" s="7" t="s">
        <v>12</v>
      </c>
      <c r="BH48" s="7" t="s">
        <v>698</v>
      </c>
      <c r="BI48">
        <v>9.43</v>
      </c>
      <c r="BJ48">
        <v>16.5</v>
      </c>
      <c r="BK48">
        <v>46.4</v>
      </c>
      <c r="BL48">
        <v>49.2</v>
      </c>
      <c r="BM48" s="7"/>
    </row>
    <row r="49" spans="16:65">
      <c r="AC49" s="105">
        <v>45</v>
      </c>
      <c r="AD49" s="106" t="s">
        <v>423</v>
      </c>
      <c r="AE49" s="106" t="s">
        <v>424</v>
      </c>
      <c r="AF49" s="107" t="s">
        <v>425</v>
      </c>
      <c r="AG49" s="107" t="s">
        <v>426</v>
      </c>
      <c r="AH49" s="107" t="s">
        <v>213</v>
      </c>
      <c r="AI49" s="107" t="s">
        <v>118</v>
      </c>
      <c r="AJ49" s="107" t="s">
        <v>427</v>
      </c>
      <c r="AK49" s="108" t="s">
        <v>118</v>
      </c>
      <c r="AL49" s="108" t="s">
        <v>428</v>
      </c>
      <c r="AM49" s="109">
        <v>42.2</v>
      </c>
      <c r="AN49" s="109">
        <v>1</v>
      </c>
      <c r="AO49" s="109" t="s">
        <v>1060</v>
      </c>
      <c r="AP49" s="109"/>
      <c r="AQ49">
        <v>30202743</v>
      </c>
      <c r="AR49" t="s">
        <v>112</v>
      </c>
      <c r="AS49" s="59" t="s">
        <v>346</v>
      </c>
      <c r="AU49">
        <v>9.5299999999999994</v>
      </c>
      <c r="AV49">
        <v>56</v>
      </c>
      <c r="AW49" t="s">
        <v>715</v>
      </c>
      <c r="AZ49" s="74">
        <v>42020</v>
      </c>
      <c r="BA49" s="7">
        <v>30320408</v>
      </c>
      <c r="BB49" s="7">
        <v>43</v>
      </c>
      <c r="BC49" s="7" t="s">
        <v>7</v>
      </c>
      <c r="BD49" s="7" t="s">
        <v>707</v>
      </c>
      <c r="BE49" s="7" t="s">
        <v>9</v>
      </c>
      <c r="BF49" s="7">
        <v>46</v>
      </c>
      <c r="BG49" s="7" t="s">
        <v>12</v>
      </c>
      <c r="BH49" s="7" t="s">
        <v>698</v>
      </c>
      <c r="BI49">
        <v>8.4</v>
      </c>
      <c r="BJ49">
        <v>15</v>
      </c>
      <c r="BK49">
        <v>41.6</v>
      </c>
      <c r="BL49">
        <v>49.5</v>
      </c>
      <c r="BM49" s="7"/>
    </row>
    <row r="50" spans="16:65">
      <c r="AC50" s="46">
        <v>46</v>
      </c>
      <c r="AD50" s="53" t="s">
        <v>429</v>
      </c>
      <c r="AE50" s="54" t="s">
        <v>430</v>
      </c>
      <c r="AF50" s="55" t="s">
        <v>431</v>
      </c>
      <c r="AG50" s="55" t="s">
        <v>225</v>
      </c>
      <c r="AH50" s="56" t="s">
        <v>432</v>
      </c>
      <c r="AI50" s="56" t="s">
        <v>118</v>
      </c>
      <c r="AJ50" s="56" t="s">
        <v>433</v>
      </c>
      <c r="AK50" s="49" t="s">
        <v>118</v>
      </c>
      <c r="AL50" s="49" t="s">
        <v>434</v>
      </c>
      <c r="AM50" s="50">
        <v>15.1</v>
      </c>
      <c r="AN50" s="50">
        <v>1</v>
      </c>
      <c r="AO50" s="51" t="s">
        <v>12</v>
      </c>
      <c r="AP50" s="52" t="s">
        <v>169</v>
      </c>
      <c r="AQ50">
        <v>30202744</v>
      </c>
      <c r="AR50" t="s">
        <v>112</v>
      </c>
      <c r="AS50" s="59" t="s">
        <v>346</v>
      </c>
      <c r="AU50">
        <v>9.6</v>
      </c>
      <c r="AV50" s="77">
        <v>49</v>
      </c>
      <c r="AW50" t="s">
        <v>715</v>
      </c>
      <c r="AZ50" s="74">
        <v>42020</v>
      </c>
      <c r="BA50" s="7">
        <v>30320409</v>
      </c>
      <c r="BB50" s="7">
        <v>45</v>
      </c>
      <c r="BC50" s="7" t="s">
        <v>7</v>
      </c>
      <c r="BD50" s="7" t="s">
        <v>707</v>
      </c>
      <c r="BE50" s="7" t="s">
        <v>9</v>
      </c>
      <c r="BF50" s="7">
        <v>47</v>
      </c>
      <c r="BG50" s="7" t="s">
        <v>12</v>
      </c>
      <c r="BH50" s="7" t="s">
        <v>698</v>
      </c>
      <c r="BI50">
        <v>9.56</v>
      </c>
      <c r="BJ50">
        <v>16.5</v>
      </c>
      <c r="BK50">
        <v>47.5</v>
      </c>
      <c r="BL50">
        <v>49.7</v>
      </c>
      <c r="BM50" s="7"/>
    </row>
    <row r="51" spans="16:65">
      <c r="AC51" s="46">
        <v>47</v>
      </c>
      <c r="AD51" s="53" t="s">
        <v>435</v>
      </c>
      <c r="AE51" s="54" t="s">
        <v>436</v>
      </c>
      <c r="AF51" s="55" t="s">
        <v>365</v>
      </c>
      <c r="AG51" s="55" t="s">
        <v>437</v>
      </c>
      <c r="AH51" s="56" t="s">
        <v>337</v>
      </c>
      <c r="AI51" s="56" t="s">
        <v>118</v>
      </c>
      <c r="AJ51" s="56" t="s">
        <v>438</v>
      </c>
      <c r="AK51" s="49" t="s">
        <v>118</v>
      </c>
      <c r="AL51" s="49" t="s">
        <v>439</v>
      </c>
      <c r="AM51" s="50">
        <v>18.5</v>
      </c>
      <c r="AN51" s="50">
        <v>1</v>
      </c>
      <c r="AO51" s="51" t="s">
        <v>12</v>
      </c>
      <c r="AP51" s="52" t="s">
        <v>169</v>
      </c>
      <c r="AQ51">
        <v>30202745</v>
      </c>
      <c r="AR51" t="s">
        <v>112</v>
      </c>
      <c r="AS51" s="59" t="s">
        <v>346</v>
      </c>
      <c r="AU51">
        <v>9.6</v>
      </c>
      <c r="AV51" s="77">
        <v>50</v>
      </c>
      <c r="AW51" t="s">
        <v>715</v>
      </c>
      <c r="AZ51" s="74">
        <v>42020</v>
      </c>
      <c r="BA51" s="7">
        <v>30320410</v>
      </c>
      <c r="BB51" s="7">
        <v>47</v>
      </c>
      <c r="BC51" s="7" t="s">
        <v>7</v>
      </c>
      <c r="BD51" s="7" t="s">
        <v>707</v>
      </c>
      <c r="BE51" s="7" t="s">
        <v>9</v>
      </c>
      <c r="BF51" s="75">
        <v>48</v>
      </c>
      <c r="BG51" s="75" t="s">
        <v>695</v>
      </c>
      <c r="BH51" s="75" t="s">
        <v>694</v>
      </c>
      <c r="BI51" s="25">
        <v>11.64</v>
      </c>
      <c r="BJ51" s="76">
        <v>18.399999999999999</v>
      </c>
      <c r="BK51" s="76">
        <v>51</v>
      </c>
      <c r="BL51" s="77">
        <v>43.8</v>
      </c>
      <c r="BM51" s="7"/>
    </row>
    <row r="52" spans="16:65">
      <c r="AC52" s="46">
        <v>48</v>
      </c>
      <c r="AD52" s="53" t="s">
        <v>440</v>
      </c>
      <c r="AE52" s="54" t="s">
        <v>441</v>
      </c>
      <c r="AF52" s="55" t="s">
        <v>442</v>
      </c>
      <c r="AG52" s="55" t="s">
        <v>212</v>
      </c>
      <c r="AH52" s="56" t="s">
        <v>443</v>
      </c>
      <c r="AI52" s="56" t="s">
        <v>118</v>
      </c>
      <c r="AJ52" s="56" t="s">
        <v>444</v>
      </c>
      <c r="AK52" s="49" t="s">
        <v>118</v>
      </c>
      <c r="AL52" s="49" t="s">
        <v>445</v>
      </c>
      <c r="AM52" s="50">
        <v>17.5</v>
      </c>
      <c r="AN52" s="50">
        <v>1</v>
      </c>
      <c r="AO52" s="51" t="s">
        <v>12</v>
      </c>
      <c r="AP52" s="52" t="s">
        <v>169</v>
      </c>
      <c r="AQ52">
        <v>30202746</v>
      </c>
      <c r="AR52" t="s">
        <v>7</v>
      </c>
      <c r="AS52" s="59" t="s">
        <v>346</v>
      </c>
      <c r="AU52">
        <v>9.6</v>
      </c>
      <c r="AV52">
        <v>56</v>
      </c>
      <c r="AW52" t="s">
        <v>715</v>
      </c>
      <c r="AZ52" s="74">
        <v>42020</v>
      </c>
      <c r="BA52" s="7">
        <v>30320411</v>
      </c>
      <c r="BB52" s="7">
        <v>49</v>
      </c>
      <c r="BC52" s="7" t="s">
        <v>7</v>
      </c>
      <c r="BD52" s="7" t="s">
        <v>707</v>
      </c>
      <c r="BE52" s="7" t="s">
        <v>9</v>
      </c>
      <c r="BF52" s="7">
        <v>49</v>
      </c>
      <c r="BG52" s="7" t="s">
        <v>12</v>
      </c>
      <c r="BH52" s="7" t="s">
        <v>698</v>
      </c>
      <c r="BI52" s="12">
        <v>10.33</v>
      </c>
      <c r="BJ52" s="76">
        <v>17.8</v>
      </c>
      <c r="BK52" s="76">
        <v>50.3</v>
      </c>
      <c r="BL52" s="12">
        <v>48.7</v>
      </c>
      <c r="BM52" s="7"/>
    </row>
    <row r="53" spans="16:65">
      <c r="AC53" s="46">
        <v>49</v>
      </c>
      <c r="AD53" s="53" t="s">
        <v>446</v>
      </c>
      <c r="AE53" s="54" t="s">
        <v>447</v>
      </c>
      <c r="AF53" s="55" t="s">
        <v>448</v>
      </c>
      <c r="AG53" s="55" t="s">
        <v>449</v>
      </c>
      <c r="AH53" s="56" t="s">
        <v>450</v>
      </c>
      <c r="AI53" s="56" t="s">
        <v>118</v>
      </c>
      <c r="AJ53" s="56" t="s">
        <v>451</v>
      </c>
      <c r="AK53" s="49" t="s">
        <v>118</v>
      </c>
      <c r="AL53" s="49" t="s">
        <v>452</v>
      </c>
      <c r="AM53" s="50">
        <v>35</v>
      </c>
      <c r="AN53" s="50">
        <v>1</v>
      </c>
      <c r="AO53" s="51" t="s">
        <v>12</v>
      </c>
      <c r="AP53" s="52" t="s">
        <v>169</v>
      </c>
      <c r="AQ53">
        <v>30202747</v>
      </c>
      <c r="AR53" t="s">
        <v>7</v>
      </c>
      <c r="AS53" s="59" t="s">
        <v>346</v>
      </c>
      <c r="AU53">
        <v>9.86</v>
      </c>
      <c r="AV53" s="77">
        <v>51</v>
      </c>
      <c r="AW53" t="s">
        <v>715</v>
      </c>
      <c r="AZ53" s="74">
        <v>42020</v>
      </c>
      <c r="BA53" s="7">
        <v>30320413</v>
      </c>
      <c r="BB53" s="7">
        <v>51</v>
      </c>
      <c r="BC53" s="7" t="s">
        <v>7</v>
      </c>
      <c r="BD53" s="7" t="s">
        <v>708</v>
      </c>
      <c r="BE53" s="7" t="s">
        <v>9</v>
      </c>
      <c r="BF53" s="75">
        <v>50</v>
      </c>
      <c r="BG53" s="75" t="s">
        <v>695</v>
      </c>
      <c r="BH53" s="75" t="s">
        <v>694</v>
      </c>
      <c r="BI53" s="25">
        <v>11.12</v>
      </c>
      <c r="BJ53" s="12">
        <v>16.600000000000001</v>
      </c>
      <c r="BK53" s="12">
        <v>47.6</v>
      </c>
      <c r="BL53" s="77">
        <v>42.8</v>
      </c>
      <c r="BM53" s="7"/>
    </row>
    <row r="54" spans="16:65">
      <c r="AC54" s="46">
        <v>50</v>
      </c>
      <c r="AD54" s="53" t="s">
        <v>453</v>
      </c>
      <c r="AE54" s="54" t="s">
        <v>454</v>
      </c>
      <c r="AF54" s="55" t="s">
        <v>455</v>
      </c>
      <c r="AG54" s="55" t="s">
        <v>261</v>
      </c>
      <c r="AH54" s="56" t="s">
        <v>220</v>
      </c>
      <c r="AI54" s="56" t="s">
        <v>118</v>
      </c>
      <c r="AJ54" s="56" t="s">
        <v>456</v>
      </c>
      <c r="AK54" s="49" t="s">
        <v>118</v>
      </c>
      <c r="AL54" s="49" t="s">
        <v>208</v>
      </c>
      <c r="AM54" s="50">
        <v>23.3</v>
      </c>
      <c r="AN54" s="50">
        <v>1</v>
      </c>
      <c r="AO54" s="51" t="s">
        <v>12</v>
      </c>
      <c r="AP54" s="52" t="s">
        <v>169</v>
      </c>
      <c r="AQ54" s="60">
        <v>30203517</v>
      </c>
      <c r="AR54" s="60" t="s">
        <v>112</v>
      </c>
      <c r="AS54" s="59" t="s">
        <v>346</v>
      </c>
      <c r="AU54">
        <v>9.73</v>
      </c>
      <c r="AV54" s="77">
        <v>49</v>
      </c>
      <c r="AW54" t="s">
        <v>715</v>
      </c>
      <c r="AZ54" s="74">
        <v>42020</v>
      </c>
      <c r="BA54" s="7">
        <v>30320414</v>
      </c>
      <c r="BB54" s="7">
        <v>53</v>
      </c>
      <c r="BC54" s="7" t="s">
        <v>7</v>
      </c>
      <c r="BD54" s="7" t="s">
        <v>708</v>
      </c>
      <c r="BE54" s="7" t="s">
        <v>9</v>
      </c>
      <c r="BF54" s="7">
        <v>51</v>
      </c>
      <c r="BG54" s="7" t="s">
        <v>12</v>
      </c>
      <c r="BH54" s="7" t="s">
        <v>698</v>
      </c>
      <c r="BI54" s="25">
        <v>11.09</v>
      </c>
      <c r="BJ54" s="76">
        <v>19.399999999999999</v>
      </c>
      <c r="BK54" s="76">
        <v>54.9</v>
      </c>
      <c r="BL54" s="12">
        <v>49.5</v>
      </c>
      <c r="BM54" s="7"/>
    </row>
    <row r="55" spans="16:65">
      <c r="AC55" s="46">
        <v>51</v>
      </c>
      <c r="AD55" s="53" t="s">
        <v>457</v>
      </c>
      <c r="AE55" s="54" t="s">
        <v>458</v>
      </c>
      <c r="AF55" s="55" t="s">
        <v>459</v>
      </c>
      <c r="AG55" s="55" t="s">
        <v>284</v>
      </c>
      <c r="AH55" s="56" t="s">
        <v>321</v>
      </c>
      <c r="AI55" s="56" t="s">
        <v>118</v>
      </c>
      <c r="AJ55" s="56" t="s">
        <v>460</v>
      </c>
      <c r="AK55" s="49" t="s">
        <v>118</v>
      </c>
      <c r="AL55" s="49" t="s">
        <v>461</v>
      </c>
      <c r="AM55" s="50">
        <v>39.1</v>
      </c>
      <c r="AN55" s="50">
        <v>1</v>
      </c>
      <c r="AO55" s="51" t="s">
        <v>12</v>
      </c>
      <c r="AP55" s="52" t="s">
        <v>169</v>
      </c>
      <c r="AQ55" s="60">
        <v>30203518</v>
      </c>
      <c r="AR55" s="60" t="s">
        <v>112</v>
      </c>
      <c r="AS55" s="59" t="s">
        <v>346</v>
      </c>
      <c r="AU55">
        <v>9.3699999999999992</v>
      </c>
      <c r="AV55">
        <v>55</v>
      </c>
      <c r="AW55" t="s">
        <v>715</v>
      </c>
      <c r="AZ55" s="74">
        <v>42020</v>
      </c>
      <c r="BA55" s="7">
        <v>30320415</v>
      </c>
      <c r="BB55" s="7">
        <v>55</v>
      </c>
      <c r="BC55" s="7" t="s">
        <v>7</v>
      </c>
      <c r="BD55" s="7" t="s">
        <v>708</v>
      </c>
      <c r="BE55" s="7" t="s">
        <v>9</v>
      </c>
      <c r="BF55" s="7">
        <v>52</v>
      </c>
      <c r="BG55" s="7" t="s">
        <v>12</v>
      </c>
      <c r="BH55" s="7" t="s">
        <v>698</v>
      </c>
      <c r="BI55" s="12">
        <v>10.8</v>
      </c>
      <c r="BJ55" s="76">
        <v>18.899999999999999</v>
      </c>
      <c r="BK55" s="76">
        <v>52.8</v>
      </c>
      <c r="BL55" s="12">
        <v>48.9</v>
      </c>
      <c r="BM55" s="7"/>
    </row>
    <row r="56" spans="16:65">
      <c r="AC56" s="46">
        <v>52</v>
      </c>
      <c r="AD56" s="53" t="s">
        <v>462</v>
      </c>
      <c r="AE56" s="54" t="s">
        <v>463</v>
      </c>
      <c r="AF56" s="55" t="s">
        <v>464</v>
      </c>
      <c r="AG56" s="55" t="s">
        <v>465</v>
      </c>
      <c r="AH56" s="56" t="s">
        <v>367</v>
      </c>
      <c r="AI56" s="56" t="s">
        <v>118</v>
      </c>
      <c r="AJ56" s="56" t="s">
        <v>466</v>
      </c>
      <c r="AK56" s="49" t="s">
        <v>118</v>
      </c>
      <c r="AL56" s="49" t="s">
        <v>467</v>
      </c>
      <c r="AM56" s="50">
        <v>36.799999999999997</v>
      </c>
      <c r="AN56" s="50">
        <v>1</v>
      </c>
      <c r="AO56" s="51" t="s">
        <v>12</v>
      </c>
      <c r="AP56" s="52" t="s">
        <v>169</v>
      </c>
      <c r="AQ56">
        <v>30205637</v>
      </c>
      <c r="AR56" t="s">
        <v>112</v>
      </c>
      <c r="AS56" s="59" t="s">
        <v>346</v>
      </c>
      <c r="AU56">
        <v>9.49</v>
      </c>
      <c r="AV56" s="77">
        <v>49</v>
      </c>
      <c r="AW56" t="s">
        <v>715</v>
      </c>
      <c r="AZ56" s="74">
        <v>42020</v>
      </c>
      <c r="BA56" s="7">
        <v>30324778</v>
      </c>
      <c r="BB56" s="7">
        <v>71</v>
      </c>
      <c r="BC56" s="7" t="s">
        <v>7</v>
      </c>
      <c r="BD56" s="7" t="s">
        <v>709</v>
      </c>
      <c r="BE56" s="7" t="s">
        <v>9</v>
      </c>
      <c r="BF56" s="7">
        <v>53</v>
      </c>
      <c r="BG56" s="7" t="s">
        <v>12</v>
      </c>
      <c r="BH56" s="80"/>
      <c r="BI56" s="79" t="s">
        <v>717</v>
      </c>
      <c r="BJ56" s="80"/>
      <c r="BK56" s="80"/>
      <c r="BL56" s="80"/>
      <c r="BM56" s="7"/>
    </row>
    <row r="57" spans="16:65">
      <c r="AC57" s="46">
        <v>53</v>
      </c>
      <c r="AD57" s="53" t="s">
        <v>468</v>
      </c>
      <c r="AE57" s="54" t="s">
        <v>469</v>
      </c>
      <c r="AF57" s="55" t="s">
        <v>328</v>
      </c>
      <c r="AG57" s="55" t="s">
        <v>470</v>
      </c>
      <c r="AH57" s="56" t="s">
        <v>337</v>
      </c>
      <c r="AI57" s="56" t="s">
        <v>118</v>
      </c>
      <c r="AJ57" s="56" t="s">
        <v>471</v>
      </c>
      <c r="AK57" s="49" t="s">
        <v>118</v>
      </c>
      <c r="AL57" s="49" t="s">
        <v>472</v>
      </c>
      <c r="AM57" s="50">
        <v>42.1</v>
      </c>
      <c r="AN57" s="50">
        <v>1</v>
      </c>
      <c r="AO57" s="51" t="s">
        <v>12</v>
      </c>
      <c r="AP57" s="52" t="s">
        <v>169</v>
      </c>
      <c r="AQ57">
        <v>30205638</v>
      </c>
      <c r="AR57" t="s">
        <v>112</v>
      </c>
      <c r="AS57" s="59" t="s">
        <v>346</v>
      </c>
      <c r="AU57">
        <v>9.3699999999999992</v>
      </c>
      <c r="AV57">
        <v>55</v>
      </c>
      <c r="AW57" t="s">
        <v>715</v>
      </c>
      <c r="AZ57" s="74">
        <v>42020</v>
      </c>
      <c r="BA57" s="7">
        <v>30324779</v>
      </c>
      <c r="BB57" s="7">
        <v>73</v>
      </c>
      <c r="BC57" s="7" t="s">
        <v>7</v>
      </c>
      <c r="BD57" s="7" t="s">
        <v>709</v>
      </c>
      <c r="BE57" s="7" t="s">
        <v>9</v>
      </c>
      <c r="BF57" s="75">
        <v>54</v>
      </c>
      <c r="BG57" s="75" t="s">
        <v>695</v>
      </c>
      <c r="BH57" s="80"/>
      <c r="BI57" s="79" t="s">
        <v>717</v>
      </c>
      <c r="BJ57" s="80"/>
      <c r="BK57" s="80"/>
      <c r="BL57" s="80"/>
      <c r="BM57" s="7"/>
    </row>
    <row r="58" spans="16:65">
      <c r="AC58" s="46">
        <v>54</v>
      </c>
      <c r="AD58" s="53" t="s">
        <v>473</v>
      </c>
      <c r="AE58" s="54" t="s">
        <v>458</v>
      </c>
      <c r="AF58" s="55" t="s">
        <v>474</v>
      </c>
      <c r="AG58" s="55" t="s">
        <v>261</v>
      </c>
      <c r="AH58" s="56" t="s">
        <v>475</v>
      </c>
      <c r="AI58" s="56" t="s">
        <v>118</v>
      </c>
      <c r="AJ58" s="56" t="s">
        <v>460</v>
      </c>
      <c r="AK58" s="49" t="s">
        <v>118</v>
      </c>
      <c r="AL58" s="49" t="s">
        <v>461</v>
      </c>
      <c r="AM58" s="50">
        <v>39.1</v>
      </c>
      <c r="AN58" s="50">
        <v>1</v>
      </c>
      <c r="AO58" s="51" t="s">
        <v>12</v>
      </c>
      <c r="AP58" s="52" t="s">
        <v>169</v>
      </c>
      <c r="AQ58">
        <v>30205639</v>
      </c>
      <c r="AR58" t="s">
        <v>112</v>
      </c>
      <c r="AS58" s="59" t="s">
        <v>346</v>
      </c>
      <c r="AU58">
        <v>9.4499999999999993</v>
      </c>
      <c r="AV58">
        <v>55</v>
      </c>
      <c r="AW58" t="s">
        <v>715</v>
      </c>
      <c r="AZ58" s="74">
        <v>42020</v>
      </c>
      <c r="BA58" s="7">
        <v>30324780</v>
      </c>
      <c r="BB58" s="7">
        <v>75</v>
      </c>
      <c r="BC58" s="7" t="s">
        <v>7</v>
      </c>
      <c r="BD58" s="7" t="s">
        <v>709</v>
      </c>
      <c r="BE58" s="7" t="s">
        <v>9</v>
      </c>
      <c r="BF58" s="7">
        <v>55</v>
      </c>
      <c r="BG58" s="7" t="s">
        <v>12</v>
      </c>
      <c r="BH58" s="80"/>
      <c r="BI58" s="79" t="s">
        <v>717</v>
      </c>
      <c r="BJ58" s="80"/>
      <c r="BK58" s="80"/>
      <c r="BL58" s="80"/>
      <c r="BM58" s="7"/>
    </row>
    <row r="59" spans="16:65">
      <c r="AC59" s="46">
        <v>55</v>
      </c>
      <c r="AD59" s="53" t="s">
        <v>476</v>
      </c>
      <c r="AE59" s="54" t="s">
        <v>477</v>
      </c>
      <c r="AF59" s="55" t="s">
        <v>478</v>
      </c>
      <c r="AG59" s="55" t="s">
        <v>249</v>
      </c>
      <c r="AH59" s="56" t="s">
        <v>475</v>
      </c>
      <c r="AI59" s="56" t="s">
        <v>118</v>
      </c>
      <c r="AJ59" s="56" t="s">
        <v>479</v>
      </c>
      <c r="AK59" s="49" t="s">
        <v>118</v>
      </c>
      <c r="AL59" s="49" t="s">
        <v>480</v>
      </c>
      <c r="AM59" s="50">
        <v>27.3</v>
      </c>
      <c r="AN59" s="50">
        <v>1</v>
      </c>
      <c r="AO59" s="51" t="s">
        <v>12</v>
      </c>
      <c r="AP59" s="52" t="s">
        <v>169</v>
      </c>
      <c r="AQ59">
        <v>30205640</v>
      </c>
      <c r="AR59" t="s">
        <v>112</v>
      </c>
      <c r="AS59" s="59" t="s">
        <v>346</v>
      </c>
      <c r="AU59">
        <v>8.9</v>
      </c>
      <c r="AV59">
        <v>56</v>
      </c>
      <c r="AW59" t="s">
        <v>715</v>
      </c>
      <c r="AZ59" s="74">
        <v>42020</v>
      </c>
      <c r="BA59" s="7">
        <v>30324786</v>
      </c>
      <c r="BB59" s="7">
        <v>77</v>
      </c>
      <c r="BC59" s="7" t="s">
        <v>7</v>
      </c>
      <c r="BD59" s="7" t="s">
        <v>710</v>
      </c>
      <c r="BE59" s="7" t="s">
        <v>9</v>
      </c>
      <c r="BF59" s="7">
        <v>56</v>
      </c>
      <c r="BG59" s="7" t="s">
        <v>12</v>
      </c>
      <c r="BH59" s="80"/>
      <c r="BI59" s="79" t="s">
        <v>717</v>
      </c>
      <c r="BJ59" s="80"/>
      <c r="BK59" s="80"/>
      <c r="BL59" s="80"/>
      <c r="BM59" s="7"/>
    </row>
    <row r="60" spans="16:65">
      <c r="P60" t="s">
        <v>146</v>
      </c>
      <c r="AC60" s="46">
        <v>56</v>
      </c>
      <c r="AD60" s="53" t="s">
        <v>481</v>
      </c>
      <c r="AE60" s="54" t="s">
        <v>482</v>
      </c>
      <c r="AF60" s="55" t="s">
        <v>241</v>
      </c>
      <c r="AG60" s="55" t="s">
        <v>225</v>
      </c>
      <c r="AH60" s="56" t="s">
        <v>194</v>
      </c>
      <c r="AI60" s="56" t="s">
        <v>118</v>
      </c>
      <c r="AJ60" s="56" t="s">
        <v>483</v>
      </c>
      <c r="AK60" s="49" t="s">
        <v>118</v>
      </c>
      <c r="AL60" s="49" t="s">
        <v>484</v>
      </c>
      <c r="AM60" s="50">
        <v>25.6</v>
      </c>
      <c r="AN60" s="50">
        <v>1</v>
      </c>
      <c r="AO60" s="51" t="s">
        <v>12</v>
      </c>
      <c r="AP60" s="52" t="s">
        <v>169</v>
      </c>
      <c r="AQ60">
        <v>30205636</v>
      </c>
      <c r="AR60" t="s">
        <v>112</v>
      </c>
      <c r="AS60" s="59" t="s">
        <v>346</v>
      </c>
      <c r="AU60">
        <v>9.64</v>
      </c>
      <c r="AV60" s="77">
        <v>50</v>
      </c>
      <c r="AW60" t="s">
        <v>715</v>
      </c>
      <c r="AZ60" s="74">
        <v>42020</v>
      </c>
      <c r="BA60" s="7">
        <v>30324787</v>
      </c>
      <c r="BB60" s="7">
        <v>79</v>
      </c>
      <c r="BC60" s="7" t="s">
        <v>7</v>
      </c>
      <c r="BD60" s="7" t="s">
        <v>710</v>
      </c>
      <c r="BE60" s="7" t="s">
        <v>9</v>
      </c>
      <c r="BF60" s="7">
        <v>57</v>
      </c>
      <c r="BG60" s="7" t="s">
        <v>12</v>
      </c>
      <c r="BH60" s="80"/>
      <c r="BI60" s="79" t="s">
        <v>717</v>
      </c>
      <c r="BJ60" s="80"/>
      <c r="BK60" s="80"/>
      <c r="BL60" s="80"/>
      <c r="BM60" s="7"/>
    </row>
    <row r="61" spans="16:65">
      <c r="AC61" s="46">
        <v>57</v>
      </c>
      <c r="AD61" s="53" t="s">
        <v>485</v>
      </c>
      <c r="AE61" s="54" t="s">
        <v>486</v>
      </c>
      <c r="AF61" s="55" t="s">
        <v>474</v>
      </c>
      <c r="AG61" s="55" t="s">
        <v>230</v>
      </c>
      <c r="AH61" s="56" t="s">
        <v>487</v>
      </c>
      <c r="AI61" s="56" t="s">
        <v>118</v>
      </c>
      <c r="AJ61" s="56" t="s">
        <v>488</v>
      </c>
      <c r="AK61" s="49" t="s">
        <v>118</v>
      </c>
      <c r="AL61" s="49" t="s">
        <v>489</v>
      </c>
      <c r="AM61" s="50">
        <v>39.9</v>
      </c>
      <c r="AN61" s="50">
        <v>1</v>
      </c>
      <c r="AO61" s="51" t="s">
        <v>12</v>
      </c>
      <c r="AP61" s="52" t="s">
        <v>169</v>
      </c>
      <c r="AQ61">
        <v>30205642</v>
      </c>
      <c r="AR61" t="s">
        <v>112</v>
      </c>
      <c r="AS61" s="59" t="s">
        <v>346</v>
      </c>
      <c r="AU61">
        <v>9.48</v>
      </c>
      <c r="AV61">
        <v>56</v>
      </c>
      <c r="AW61" t="s">
        <v>715</v>
      </c>
      <c r="AZ61" s="74">
        <v>42020</v>
      </c>
      <c r="BA61" s="7">
        <v>30324784</v>
      </c>
      <c r="BB61" s="7">
        <v>74</v>
      </c>
      <c r="BC61" s="7" t="s">
        <v>112</v>
      </c>
      <c r="BD61" s="7" t="s">
        <v>710</v>
      </c>
      <c r="BE61" s="7" t="s">
        <v>9</v>
      </c>
      <c r="BF61" s="7">
        <v>58</v>
      </c>
      <c r="BG61" s="7" t="s">
        <v>12</v>
      </c>
      <c r="BH61" s="80"/>
      <c r="BI61" s="79" t="s">
        <v>717</v>
      </c>
      <c r="BJ61" s="80"/>
      <c r="BK61" s="80"/>
      <c r="BL61" s="80"/>
      <c r="BM61" s="7"/>
    </row>
    <row r="62" spans="16:65">
      <c r="AC62" s="46">
        <v>58</v>
      </c>
      <c r="AD62" s="53" t="s">
        <v>490</v>
      </c>
      <c r="AE62" s="54" t="s">
        <v>491</v>
      </c>
      <c r="AF62" s="55" t="s">
        <v>492</v>
      </c>
      <c r="AG62" s="55" t="s">
        <v>173</v>
      </c>
      <c r="AH62" s="56" t="s">
        <v>321</v>
      </c>
      <c r="AI62" s="56" t="s">
        <v>118</v>
      </c>
      <c r="AJ62" s="56" t="s">
        <v>493</v>
      </c>
      <c r="AK62" s="49" t="s">
        <v>118</v>
      </c>
      <c r="AL62" s="49" t="s">
        <v>494</v>
      </c>
      <c r="AM62" s="50">
        <v>20.9</v>
      </c>
      <c r="AN62" s="50">
        <v>1</v>
      </c>
      <c r="AO62" s="51" t="s">
        <v>12</v>
      </c>
      <c r="AP62" s="52" t="s">
        <v>169</v>
      </c>
      <c r="AQ62">
        <v>30205643</v>
      </c>
      <c r="AR62" t="s">
        <v>7</v>
      </c>
      <c r="AS62" s="59" t="s">
        <v>346</v>
      </c>
      <c r="AU62">
        <v>10.26</v>
      </c>
      <c r="AV62">
        <v>56</v>
      </c>
      <c r="AW62" t="s">
        <v>715</v>
      </c>
      <c r="AZ62" s="74">
        <v>42020</v>
      </c>
      <c r="BA62" s="7">
        <v>30324785</v>
      </c>
      <c r="BB62" s="7">
        <v>76</v>
      </c>
      <c r="BC62" s="7" t="s">
        <v>112</v>
      </c>
      <c r="BD62" s="7" t="s">
        <v>710</v>
      </c>
      <c r="BE62" s="7" t="s">
        <v>9</v>
      </c>
      <c r="BF62" s="75">
        <v>59</v>
      </c>
      <c r="BG62" s="75" t="s">
        <v>695</v>
      </c>
      <c r="BH62" s="80"/>
      <c r="BI62" s="79" t="s">
        <v>717</v>
      </c>
      <c r="BJ62" s="80"/>
      <c r="BK62" s="80"/>
      <c r="BL62" s="80"/>
      <c r="BM62" s="7"/>
    </row>
    <row r="63" spans="16:65">
      <c r="AC63" s="46">
        <v>59</v>
      </c>
      <c r="AD63" s="53" t="s">
        <v>495</v>
      </c>
      <c r="AE63" s="54" t="s">
        <v>496</v>
      </c>
      <c r="AF63" s="55" t="s">
        <v>497</v>
      </c>
      <c r="AG63" s="55" t="s">
        <v>219</v>
      </c>
      <c r="AH63" s="56" t="s">
        <v>220</v>
      </c>
      <c r="AI63" s="56" t="s">
        <v>118</v>
      </c>
      <c r="AJ63" s="56" t="s">
        <v>498</v>
      </c>
      <c r="AK63" s="49" t="s">
        <v>118</v>
      </c>
      <c r="AL63" s="49" t="s">
        <v>499</v>
      </c>
      <c r="AM63" s="50">
        <v>24.1</v>
      </c>
      <c r="AN63" s="50">
        <v>1</v>
      </c>
      <c r="AO63" s="51" t="s">
        <v>12</v>
      </c>
      <c r="AP63" s="52" t="s">
        <v>169</v>
      </c>
      <c r="AQ63">
        <v>30205644</v>
      </c>
      <c r="AR63" t="s">
        <v>7</v>
      </c>
      <c r="AS63" s="59" t="s">
        <v>346</v>
      </c>
      <c r="AU63">
        <v>10.15</v>
      </c>
      <c r="AV63">
        <v>57</v>
      </c>
      <c r="AW63" t="s">
        <v>715</v>
      </c>
      <c r="AZ63" s="74">
        <v>42020</v>
      </c>
      <c r="BA63" s="7">
        <v>30323628</v>
      </c>
      <c r="BB63" s="7">
        <v>5</v>
      </c>
      <c r="BC63" s="7" t="s">
        <v>112</v>
      </c>
      <c r="BD63" s="7" t="s">
        <v>711</v>
      </c>
      <c r="BE63" s="7" t="s">
        <v>9</v>
      </c>
      <c r="BF63" s="75">
        <v>60</v>
      </c>
      <c r="BG63" s="75" t="s">
        <v>695</v>
      </c>
      <c r="BH63" s="80"/>
      <c r="BI63" s="79" t="s">
        <v>717</v>
      </c>
      <c r="BJ63" s="80"/>
      <c r="BK63" s="80"/>
      <c r="BL63" s="80"/>
      <c r="BM63" s="7"/>
    </row>
    <row r="64" spans="16:65">
      <c r="AC64" s="46">
        <v>60</v>
      </c>
      <c r="AD64" s="53" t="s">
        <v>500</v>
      </c>
      <c r="AE64" s="54" t="s">
        <v>501</v>
      </c>
      <c r="AF64" s="55" t="s">
        <v>502</v>
      </c>
      <c r="AG64" s="55" t="s">
        <v>449</v>
      </c>
      <c r="AH64" s="56" t="s">
        <v>503</v>
      </c>
      <c r="AI64" s="56" t="s">
        <v>118</v>
      </c>
      <c r="AJ64" s="56" t="s">
        <v>504</v>
      </c>
      <c r="AK64" s="49" t="s">
        <v>118</v>
      </c>
      <c r="AL64" s="49" t="s">
        <v>505</v>
      </c>
      <c r="AM64" s="50">
        <v>31.1</v>
      </c>
      <c r="AN64" s="50">
        <v>1</v>
      </c>
      <c r="AO64" s="51" t="s">
        <v>12</v>
      </c>
      <c r="AP64" s="52" t="s">
        <v>169</v>
      </c>
      <c r="AQ64">
        <v>30205645</v>
      </c>
      <c r="AR64" t="s">
        <v>7</v>
      </c>
      <c r="AS64" s="59" t="s">
        <v>346</v>
      </c>
      <c r="AU64">
        <v>10.95</v>
      </c>
      <c r="AV64" s="77">
        <v>50</v>
      </c>
      <c r="AW64" t="s">
        <v>715</v>
      </c>
      <c r="AZ64" s="74">
        <v>42020</v>
      </c>
      <c r="BA64" s="7">
        <v>30323629</v>
      </c>
      <c r="BB64" s="7">
        <v>7</v>
      </c>
      <c r="BC64" s="7" t="s">
        <v>112</v>
      </c>
      <c r="BD64" s="7" t="s">
        <v>711</v>
      </c>
      <c r="BE64" s="7" t="s">
        <v>9</v>
      </c>
      <c r="BF64" s="7">
        <v>61</v>
      </c>
      <c r="BG64" s="7" t="s">
        <v>12</v>
      </c>
      <c r="BH64" s="80"/>
      <c r="BI64" s="79" t="s">
        <v>717</v>
      </c>
      <c r="BJ64" s="80"/>
      <c r="BK64" s="80"/>
      <c r="BL64" s="80"/>
      <c r="BM64" s="7"/>
    </row>
    <row r="65" spans="2:65">
      <c r="AC65" s="46">
        <v>61</v>
      </c>
      <c r="AD65" s="53" t="s">
        <v>506</v>
      </c>
      <c r="AE65" s="54" t="s">
        <v>507</v>
      </c>
      <c r="AF65" s="55" t="s">
        <v>508</v>
      </c>
      <c r="AG65" s="55" t="s">
        <v>437</v>
      </c>
      <c r="AH65" s="56" t="s">
        <v>250</v>
      </c>
      <c r="AI65" s="56" t="s">
        <v>118</v>
      </c>
      <c r="AJ65" s="56" t="s">
        <v>509</v>
      </c>
      <c r="AK65" s="49" t="s">
        <v>118</v>
      </c>
      <c r="AL65" s="49" t="s">
        <v>510</v>
      </c>
      <c r="AM65" s="50">
        <v>37.1</v>
      </c>
      <c r="AN65" s="50">
        <v>1</v>
      </c>
      <c r="AO65" s="51" t="s">
        <v>12</v>
      </c>
      <c r="AP65" s="52" t="s">
        <v>169</v>
      </c>
      <c r="AQ65">
        <v>30205641</v>
      </c>
      <c r="AR65" t="s">
        <v>7</v>
      </c>
      <c r="AS65" s="59" t="s">
        <v>346</v>
      </c>
      <c r="AU65">
        <v>9.39</v>
      </c>
      <c r="AV65">
        <v>57</v>
      </c>
      <c r="AW65" t="s">
        <v>715</v>
      </c>
      <c r="AZ65" s="74">
        <v>42020</v>
      </c>
      <c r="BA65" s="7">
        <v>30323630</v>
      </c>
      <c r="BB65" s="7">
        <v>9</v>
      </c>
      <c r="BC65" s="7" t="s">
        <v>112</v>
      </c>
      <c r="BD65" s="7" t="s">
        <v>711</v>
      </c>
      <c r="BE65" s="7" t="s">
        <v>9</v>
      </c>
      <c r="BF65" s="75">
        <v>62</v>
      </c>
      <c r="BG65" s="75" t="s">
        <v>695</v>
      </c>
      <c r="BH65" s="80"/>
      <c r="BI65" s="79" t="s">
        <v>717</v>
      </c>
      <c r="BJ65" s="80"/>
      <c r="BK65" s="80"/>
      <c r="BL65" s="80"/>
      <c r="BM65" s="7"/>
    </row>
    <row r="66" spans="2:65">
      <c r="B66" t="s">
        <v>1123</v>
      </c>
      <c r="AC66" s="46">
        <v>62</v>
      </c>
      <c r="AD66" s="53" t="s">
        <v>511</v>
      </c>
      <c r="AE66" s="54" t="s">
        <v>512</v>
      </c>
      <c r="AF66" s="55" t="s">
        <v>513</v>
      </c>
      <c r="AG66" s="55" t="s">
        <v>514</v>
      </c>
      <c r="AH66" s="56" t="s">
        <v>515</v>
      </c>
      <c r="AI66" s="56" t="s">
        <v>118</v>
      </c>
      <c r="AJ66" s="56" t="s">
        <v>516</v>
      </c>
      <c r="AK66" s="49" t="s">
        <v>118</v>
      </c>
      <c r="AL66" s="49" t="s">
        <v>517</v>
      </c>
      <c r="AM66" s="50">
        <v>18.3</v>
      </c>
      <c r="AN66" s="50">
        <v>1</v>
      </c>
      <c r="AO66" s="51" t="s">
        <v>12</v>
      </c>
      <c r="AP66" s="52" t="s">
        <v>169</v>
      </c>
      <c r="AQ66">
        <v>30205646</v>
      </c>
      <c r="AR66" t="s">
        <v>7</v>
      </c>
      <c r="AS66" s="59" t="s">
        <v>346</v>
      </c>
      <c r="AU66">
        <v>9.27</v>
      </c>
      <c r="AV66">
        <v>57</v>
      </c>
      <c r="AW66" t="s">
        <v>715</v>
      </c>
      <c r="AZ66" s="74">
        <v>42020</v>
      </c>
      <c r="BA66" s="7">
        <v>30323631</v>
      </c>
      <c r="BB66" s="7">
        <v>11</v>
      </c>
      <c r="BC66" s="7" t="s">
        <v>112</v>
      </c>
      <c r="BD66" s="7" t="s">
        <v>711</v>
      </c>
      <c r="BE66" s="7" t="s">
        <v>9</v>
      </c>
      <c r="BF66" s="7">
        <v>63</v>
      </c>
      <c r="BG66" s="7" t="s">
        <v>12</v>
      </c>
      <c r="BH66" s="80"/>
      <c r="BI66" s="79" t="s">
        <v>717</v>
      </c>
      <c r="BJ66" s="80"/>
      <c r="BK66" s="80"/>
      <c r="BL66" s="80"/>
      <c r="BM66" s="7"/>
    </row>
    <row r="67" spans="2:65">
      <c r="AC67" s="46">
        <v>63</v>
      </c>
      <c r="AD67" s="53" t="s">
        <v>518</v>
      </c>
      <c r="AE67" s="54" t="s">
        <v>519</v>
      </c>
      <c r="AF67" s="55" t="s">
        <v>520</v>
      </c>
      <c r="AG67" s="55" t="s">
        <v>173</v>
      </c>
      <c r="AH67" s="56" t="s">
        <v>367</v>
      </c>
      <c r="AI67" s="56" t="s">
        <v>118</v>
      </c>
      <c r="AJ67" s="56" t="s">
        <v>521</v>
      </c>
      <c r="AK67" s="49" t="s">
        <v>118</v>
      </c>
      <c r="AL67" s="49" t="s">
        <v>522</v>
      </c>
      <c r="AM67" s="50">
        <v>10</v>
      </c>
      <c r="AN67" s="50">
        <v>1</v>
      </c>
      <c r="AO67" s="51" t="s">
        <v>12</v>
      </c>
      <c r="AP67" s="52" t="s">
        <v>169</v>
      </c>
      <c r="AQ67">
        <v>30208824</v>
      </c>
      <c r="AR67" t="s">
        <v>112</v>
      </c>
      <c r="AS67" s="59" t="s">
        <v>346</v>
      </c>
      <c r="AU67">
        <v>10.36</v>
      </c>
      <c r="AV67">
        <v>56</v>
      </c>
      <c r="AW67" t="s">
        <v>715</v>
      </c>
      <c r="AZ67" s="74">
        <v>42026</v>
      </c>
      <c r="BA67" s="7">
        <v>30320417</v>
      </c>
      <c r="BB67" s="7">
        <v>59</v>
      </c>
      <c r="BC67" s="7" t="s">
        <v>7</v>
      </c>
      <c r="BD67" s="7" t="s">
        <v>708</v>
      </c>
      <c r="BE67" s="7" t="s">
        <v>9</v>
      </c>
      <c r="BF67" s="75">
        <v>64</v>
      </c>
      <c r="BG67" s="75" t="s">
        <v>695</v>
      </c>
      <c r="BH67" s="75" t="s">
        <v>694</v>
      </c>
      <c r="BI67" s="76">
        <v>19.5</v>
      </c>
      <c r="BJ67" s="76">
        <v>28.1</v>
      </c>
      <c r="BK67" s="76">
        <v>82.3</v>
      </c>
      <c r="BL67" s="77">
        <v>42.2</v>
      </c>
      <c r="BM67" s="7"/>
    </row>
    <row r="68" spans="2:65">
      <c r="AC68" s="46">
        <v>64</v>
      </c>
      <c r="AD68" s="53" t="s">
        <v>523</v>
      </c>
      <c r="AE68" s="54" t="s">
        <v>524</v>
      </c>
      <c r="AF68" s="55" t="s">
        <v>241</v>
      </c>
      <c r="AG68" s="55" t="s">
        <v>355</v>
      </c>
      <c r="AH68" s="56" t="s">
        <v>367</v>
      </c>
      <c r="AI68" s="56" t="s">
        <v>118</v>
      </c>
      <c r="AJ68" s="56" t="s">
        <v>525</v>
      </c>
      <c r="AK68" s="49" t="s">
        <v>118</v>
      </c>
      <c r="AL68" s="49" t="s">
        <v>380</v>
      </c>
      <c r="AM68" s="50">
        <v>18.899999999999999</v>
      </c>
      <c r="AN68" s="50">
        <v>1</v>
      </c>
      <c r="AO68" s="51" t="s">
        <v>12</v>
      </c>
      <c r="AP68" s="52" t="s">
        <v>169</v>
      </c>
      <c r="AQ68">
        <v>30208825</v>
      </c>
      <c r="AR68" t="s">
        <v>112</v>
      </c>
      <c r="AS68" s="59" t="s">
        <v>346</v>
      </c>
      <c r="AU68">
        <v>9.74</v>
      </c>
      <c r="AV68">
        <v>56</v>
      </c>
      <c r="AW68" t="s">
        <v>715</v>
      </c>
      <c r="AZ68" s="88">
        <v>42026</v>
      </c>
      <c r="BA68" s="59">
        <v>30320427</v>
      </c>
      <c r="BB68" s="59">
        <v>63</v>
      </c>
      <c r="BC68" s="59" t="s">
        <v>7</v>
      </c>
      <c r="BD68" s="59" t="s">
        <v>712</v>
      </c>
      <c r="BE68" s="59" t="s">
        <v>9</v>
      </c>
      <c r="BF68" s="75">
        <v>65</v>
      </c>
      <c r="BG68" s="75" t="s">
        <v>695</v>
      </c>
      <c r="BH68" s="75" t="s">
        <v>694</v>
      </c>
      <c r="BI68" s="76">
        <v>14.23</v>
      </c>
      <c r="BJ68" s="76">
        <v>21</v>
      </c>
      <c r="BK68" s="76">
        <v>61.1</v>
      </c>
      <c r="BL68" s="77">
        <v>42.9</v>
      </c>
      <c r="BM68" s="7"/>
    </row>
    <row r="69" spans="2:65">
      <c r="AC69" s="46">
        <v>65</v>
      </c>
      <c r="AD69" s="53" t="s">
        <v>526</v>
      </c>
      <c r="AE69" s="54" t="s">
        <v>527</v>
      </c>
      <c r="AF69" s="55" t="s">
        <v>528</v>
      </c>
      <c r="AG69" s="55" t="s">
        <v>529</v>
      </c>
      <c r="AH69" s="56" t="s">
        <v>487</v>
      </c>
      <c r="AI69" s="56" t="s">
        <v>118</v>
      </c>
      <c r="AJ69" s="56" t="s">
        <v>530</v>
      </c>
      <c r="AK69" s="49" t="s">
        <v>118</v>
      </c>
      <c r="AL69" s="49" t="s">
        <v>208</v>
      </c>
      <c r="AM69" s="50">
        <v>23.3</v>
      </c>
      <c r="AN69" s="50">
        <v>1</v>
      </c>
      <c r="AO69" s="51" t="s">
        <v>12</v>
      </c>
      <c r="AP69" s="52" t="s">
        <v>169</v>
      </c>
      <c r="AQ69">
        <v>30208828</v>
      </c>
      <c r="AR69" t="s">
        <v>112</v>
      </c>
      <c r="AS69" s="59" t="s">
        <v>346</v>
      </c>
      <c r="AU69">
        <v>10.09</v>
      </c>
      <c r="AV69">
        <v>56</v>
      </c>
      <c r="AW69" t="s">
        <v>715</v>
      </c>
      <c r="AZ69" s="74">
        <v>42026</v>
      </c>
      <c r="BA69" s="7">
        <v>30311186</v>
      </c>
      <c r="BB69" s="7">
        <v>36</v>
      </c>
      <c r="BC69" s="7" t="s">
        <v>112</v>
      </c>
      <c r="BD69" s="7" t="s">
        <v>713</v>
      </c>
      <c r="BE69" s="7" t="s">
        <v>9</v>
      </c>
      <c r="BF69" s="75">
        <v>66</v>
      </c>
      <c r="BG69" s="75" t="s">
        <v>695</v>
      </c>
      <c r="BH69" s="75" t="s">
        <v>694</v>
      </c>
      <c r="BI69" s="76">
        <v>12.85</v>
      </c>
      <c r="BJ69" s="76">
        <v>18.2</v>
      </c>
      <c r="BK69" s="76">
        <v>53.6</v>
      </c>
      <c r="BL69" s="77">
        <v>41.7</v>
      </c>
      <c r="BM69" s="7"/>
    </row>
    <row r="70" spans="2:65">
      <c r="AC70" s="46">
        <v>66</v>
      </c>
      <c r="AD70" s="53" t="s">
        <v>531</v>
      </c>
      <c r="AE70" s="54" t="s">
        <v>532</v>
      </c>
      <c r="AF70" s="55" t="s">
        <v>533</v>
      </c>
      <c r="AG70" s="55" t="s">
        <v>534</v>
      </c>
      <c r="AH70" s="56" t="s">
        <v>166</v>
      </c>
      <c r="AI70" s="56" t="s">
        <v>118</v>
      </c>
      <c r="AJ70" s="56" t="s">
        <v>535</v>
      </c>
      <c r="AK70" s="49" t="s">
        <v>118</v>
      </c>
      <c r="AL70" s="49" t="s">
        <v>536</v>
      </c>
      <c r="AM70" s="50">
        <v>23.4</v>
      </c>
      <c r="AN70" s="50">
        <v>1</v>
      </c>
      <c r="AO70" s="51" t="s">
        <v>12</v>
      </c>
      <c r="AP70" s="52" t="s">
        <v>169</v>
      </c>
      <c r="AQ70">
        <v>30208826</v>
      </c>
      <c r="AR70" t="s">
        <v>7</v>
      </c>
      <c r="AS70" s="59" t="s">
        <v>346</v>
      </c>
      <c r="AU70" s="12">
        <v>9.93</v>
      </c>
      <c r="AV70" s="12">
        <v>58</v>
      </c>
      <c r="AW70" t="s">
        <v>715</v>
      </c>
      <c r="AZ70" s="74">
        <v>42068</v>
      </c>
      <c r="BA70" s="7">
        <v>30320405</v>
      </c>
      <c r="BB70" s="7">
        <v>44</v>
      </c>
      <c r="BC70" s="7" t="s">
        <v>112</v>
      </c>
      <c r="BD70" s="7" t="s">
        <v>707</v>
      </c>
      <c r="BE70" s="7" t="s">
        <v>9</v>
      </c>
      <c r="BF70" s="75">
        <v>67</v>
      </c>
      <c r="BG70" s="75" t="s">
        <v>695</v>
      </c>
      <c r="BH70" s="75" t="s">
        <v>694</v>
      </c>
      <c r="BI70" s="76">
        <v>12.99</v>
      </c>
      <c r="BJ70" s="76">
        <v>19.399999999999999</v>
      </c>
      <c r="BK70" s="76">
        <v>55.5</v>
      </c>
      <c r="BL70" s="77">
        <v>42.7</v>
      </c>
      <c r="BM70" s="7"/>
    </row>
    <row r="71" spans="2:65">
      <c r="AC71" s="46">
        <v>67</v>
      </c>
      <c r="AD71" s="53" t="s">
        <v>537</v>
      </c>
      <c r="AE71" s="54" t="s">
        <v>538</v>
      </c>
      <c r="AF71" s="55" t="s">
        <v>513</v>
      </c>
      <c r="AG71" s="55" t="s">
        <v>392</v>
      </c>
      <c r="AH71" s="56" t="s">
        <v>408</v>
      </c>
      <c r="AI71" s="56" t="s">
        <v>118</v>
      </c>
      <c r="AJ71" s="56" t="s">
        <v>539</v>
      </c>
      <c r="AK71" s="49" t="s">
        <v>118</v>
      </c>
      <c r="AL71" s="49" t="s">
        <v>540</v>
      </c>
      <c r="AM71" s="50">
        <v>12.4</v>
      </c>
      <c r="AN71" s="50">
        <v>1</v>
      </c>
      <c r="AO71" s="51" t="s">
        <v>12</v>
      </c>
      <c r="AP71" s="52" t="s">
        <v>169</v>
      </c>
      <c r="AQ71">
        <v>30208829</v>
      </c>
      <c r="AR71" t="s">
        <v>7</v>
      </c>
      <c r="AS71" s="59" t="s">
        <v>346</v>
      </c>
      <c r="AU71">
        <v>10.19</v>
      </c>
      <c r="AV71" s="77">
        <v>52</v>
      </c>
      <c r="AW71" t="s">
        <v>715</v>
      </c>
      <c r="AZ71" s="74">
        <v>42068</v>
      </c>
      <c r="BA71" s="7">
        <v>30311187</v>
      </c>
      <c r="BB71" s="7">
        <v>37</v>
      </c>
      <c r="BC71" s="7" t="s">
        <v>112</v>
      </c>
      <c r="BD71" s="7" t="s">
        <v>713</v>
      </c>
      <c r="BE71" s="7" t="s">
        <v>9</v>
      </c>
      <c r="BF71" s="75">
        <v>68</v>
      </c>
      <c r="BG71" s="75" t="s">
        <v>695</v>
      </c>
      <c r="BH71" s="75" t="s">
        <v>694</v>
      </c>
      <c r="BI71" s="76">
        <v>13.28</v>
      </c>
      <c r="BJ71" s="76">
        <v>19.8</v>
      </c>
      <c r="BK71" s="76">
        <v>55.7</v>
      </c>
      <c r="BL71" s="77">
        <v>41.9</v>
      </c>
      <c r="BM71" s="7"/>
    </row>
    <row r="72" spans="2:65">
      <c r="AC72" s="46">
        <v>68</v>
      </c>
      <c r="AD72" s="53" t="s">
        <v>541</v>
      </c>
      <c r="AE72" s="54" t="s">
        <v>542</v>
      </c>
      <c r="AF72" s="55" t="s">
        <v>543</v>
      </c>
      <c r="AG72" s="55" t="s">
        <v>544</v>
      </c>
      <c r="AH72" s="56" t="s">
        <v>321</v>
      </c>
      <c r="AI72" s="56" t="s">
        <v>118</v>
      </c>
      <c r="AJ72" s="56" t="s">
        <v>545</v>
      </c>
      <c r="AK72" s="49" t="s">
        <v>118</v>
      </c>
      <c r="AL72" s="49" t="s">
        <v>546</v>
      </c>
      <c r="AM72" s="50">
        <v>14.1</v>
      </c>
      <c r="AN72" s="50">
        <v>1</v>
      </c>
      <c r="AO72" s="51" t="s">
        <v>12</v>
      </c>
      <c r="AP72" s="52" t="s">
        <v>169</v>
      </c>
      <c r="AQ72">
        <v>30224915</v>
      </c>
      <c r="AR72" t="s">
        <v>112</v>
      </c>
      <c r="AS72" s="59" t="s">
        <v>346</v>
      </c>
      <c r="AU72">
        <v>9.7100000000000009</v>
      </c>
      <c r="AV72" s="77">
        <v>43.2</v>
      </c>
      <c r="AW72" t="s">
        <v>716</v>
      </c>
      <c r="BI72" t="s">
        <v>719</v>
      </c>
    </row>
    <row r="73" spans="2:65">
      <c r="AC73" s="46">
        <v>69</v>
      </c>
      <c r="AD73" s="53" t="s">
        <v>547</v>
      </c>
      <c r="AE73" s="54" t="s">
        <v>548</v>
      </c>
      <c r="AF73" s="55" t="s">
        <v>549</v>
      </c>
      <c r="AG73" s="55" t="s">
        <v>230</v>
      </c>
      <c r="AH73" s="56" t="s">
        <v>550</v>
      </c>
      <c r="AI73" s="56" t="s">
        <v>118</v>
      </c>
      <c r="AJ73" s="56" t="s">
        <v>551</v>
      </c>
      <c r="AK73" s="49" t="s">
        <v>118</v>
      </c>
      <c r="AL73" s="49" t="s">
        <v>552</v>
      </c>
      <c r="AM73" s="50">
        <v>32.200000000000003</v>
      </c>
      <c r="AN73" s="50">
        <v>1</v>
      </c>
      <c r="AO73" s="51" t="s">
        <v>12</v>
      </c>
      <c r="AP73" s="52" t="s">
        <v>169</v>
      </c>
      <c r="AQ73">
        <v>30224916</v>
      </c>
      <c r="AR73" t="s">
        <v>112</v>
      </c>
      <c r="AS73" s="59" t="s">
        <v>346</v>
      </c>
      <c r="AU73">
        <v>9.51</v>
      </c>
      <c r="AV73">
        <v>49.6</v>
      </c>
      <c r="AW73" t="s">
        <v>716</v>
      </c>
    </row>
    <row r="74" spans="2:65">
      <c r="AC74" s="46">
        <v>70</v>
      </c>
      <c r="AD74" s="53" t="s">
        <v>553</v>
      </c>
      <c r="AE74" s="54" t="s">
        <v>554</v>
      </c>
      <c r="AF74" s="55" t="s">
        <v>555</v>
      </c>
      <c r="AG74" s="55" t="s">
        <v>556</v>
      </c>
      <c r="AH74" s="56" t="s">
        <v>374</v>
      </c>
      <c r="AI74" s="56" t="s">
        <v>118</v>
      </c>
      <c r="AJ74" s="56" t="s">
        <v>557</v>
      </c>
      <c r="AK74" s="49" t="s">
        <v>118</v>
      </c>
      <c r="AL74" s="49" t="s">
        <v>558</v>
      </c>
      <c r="AM74" s="50">
        <v>2.7</v>
      </c>
      <c r="AN74" s="50">
        <v>1</v>
      </c>
      <c r="AO74" s="51" t="s">
        <v>12</v>
      </c>
      <c r="AP74" s="52" t="s">
        <v>169</v>
      </c>
      <c r="AQ74">
        <v>30224917</v>
      </c>
      <c r="AR74" t="s">
        <v>112</v>
      </c>
      <c r="AS74" s="59" t="s">
        <v>346</v>
      </c>
      <c r="AU74">
        <v>9.5500000000000007</v>
      </c>
      <c r="AV74" s="77">
        <v>43</v>
      </c>
      <c r="AW74" t="s">
        <v>716</v>
      </c>
    </row>
    <row r="75" spans="2:65">
      <c r="AC75" s="46">
        <v>71</v>
      </c>
      <c r="AD75" s="53" t="s">
        <v>559</v>
      </c>
      <c r="AE75" s="54" t="s">
        <v>560</v>
      </c>
      <c r="AF75" s="55" t="s">
        <v>561</v>
      </c>
      <c r="AG75" s="55" t="s">
        <v>173</v>
      </c>
      <c r="AH75" s="56" t="s">
        <v>220</v>
      </c>
      <c r="AI75" s="56" t="s">
        <v>118</v>
      </c>
      <c r="AJ75" s="56" t="s">
        <v>562</v>
      </c>
      <c r="AK75" s="49" t="s">
        <v>118</v>
      </c>
      <c r="AL75" s="49" t="s">
        <v>563</v>
      </c>
      <c r="AM75" s="50">
        <v>2.4</v>
      </c>
      <c r="AN75" s="50">
        <v>1</v>
      </c>
      <c r="AO75" s="51" t="s">
        <v>12</v>
      </c>
      <c r="AP75" s="52" t="s">
        <v>169</v>
      </c>
      <c r="AQ75">
        <v>30224918</v>
      </c>
      <c r="AR75" t="s">
        <v>112</v>
      </c>
      <c r="AS75" s="59" t="s">
        <v>346</v>
      </c>
      <c r="AU75">
        <v>9.68</v>
      </c>
      <c r="AV75" s="77">
        <v>43.5</v>
      </c>
      <c r="AW75" t="s">
        <v>716</v>
      </c>
    </row>
    <row r="76" spans="2:65">
      <c r="AC76" s="46">
        <v>72</v>
      </c>
      <c r="AD76" s="53" t="s">
        <v>564</v>
      </c>
      <c r="AE76" s="54" t="s">
        <v>565</v>
      </c>
      <c r="AF76" s="55" t="s">
        <v>566</v>
      </c>
      <c r="AG76" s="55" t="s">
        <v>249</v>
      </c>
      <c r="AH76" s="56" t="s">
        <v>515</v>
      </c>
      <c r="AI76" s="56" t="s">
        <v>118</v>
      </c>
      <c r="AJ76" s="56" t="s">
        <v>567</v>
      </c>
      <c r="AK76" s="49" t="s">
        <v>118</v>
      </c>
      <c r="AL76" s="49" t="s">
        <v>568</v>
      </c>
      <c r="AM76" s="50">
        <v>14.9</v>
      </c>
      <c r="AN76" s="50">
        <v>1</v>
      </c>
      <c r="AO76" s="51" t="s">
        <v>12</v>
      </c>
      <c r="AP76" s="52" t="s">
        <v>169</v>
      </c>
      <c r="AQ76">
        <v>30224924</v>
      </c>
      <c r="AR76" t="s">
        <v>112</v>
      </c>
      <c r="AS76" s="59" t="s">
        <v>346</v>
      </c>
      <c r="AU76">
        <v>10.07</v>
      </c>
      <c r="AV76" s="77">
        <v>41.7</v>
      </c>
      <c r="AW76" t="s">
        <v>716</v>
      </c>
    </row>
    <row r="77" spans="2:65">
      <c r="AC77" s="46">
        <v>73</v>
      </c>
      <c r="AD77" s="53" t="s">
        <v>569</v>
      </c>
      <c r="AE77" s="54" t="s">
        <v>570</v>
      </c>
      <c r="AF77" s="55" t="s">
        <v>571</v>
      </c>
      <c r="AG77" s="55" t="s">
        <v>572</v>
      </c>
      <c r="AH77" s="56" t="s">
        <v>573</v>
      </c>
      <c r="AI77" s="56" t="s">
        <v>118</v>
      </c>
      <c r="AJ77" s="56" t="s">
        <v>574</v>
      </c>
      <c r="AK77" s="49" t="s">
        <v>118</v>
      </c>
      <c r="AL77" s="49" t="s">
        <v>575</v>
      </c>
      <c r="AM77" s="50">
        <v>10.8</v>
      </c>
      <c r="AN77" s="50">
        <v>1</v>
      </c>
      <c r="AO77" s="51" t="s">
        <v>12</v>
      </c>
      <c r="AP77" s="52" t="s">
        <v>169</v>
      </c>
      <c r="AQ77">
        <v>30224925</v>
      </c>
      <c r="AR77" t="s">
        <v>112</v>
      </c>
      <c r="AS77" s="59" t="s">
        <v>346</v>
      </c>
      <c r="AU77">
        <v>9.66</v>
      </c>
      <c r="AV77">
        <v>48.8</v>
      </c>
      <c r="AW77" t="s">
        <v>716</v>
      </c>
    </row>
    <row r="78" spans="2:65">
      <c r="AC78" s="46">
        <v>74</v>
      </c>
      <c r="AD78" s="53" t="s">
        <v>576</v>
      </c>
      <c r="AE78" s="54" t="s">
        <v>313</v>
      </c>
      <c r="AF78" s="55" t="s">
        <v>577</v>
      </c>
      <c r="AG78" s="55" t="s">
        <v>225</v>
      </c>
      <c r="AH78" s="56" t="s">
        <v>272</v>
      </c>
      <c r="AI78" s="56" t="s">
        <v>118</v>
      </c>
      <c r="AJ78" s="56" t="s">
        <v>316</v>
      </c>
      <c r="AK78" s="49" t="s">
        <v>118</v>
      </c>
      <c r="AL78" s="49" t="s">
        <v>317</v>
      </c>
      <c r="AM78" s="50">
        <v>22.2</v>
      </c>
      <c r="AN78" s="50">
        <v>1</v>
      </c>
      <c r="AO78" s="51" t="s">
        <v>12</v>
      </c>
      <c r="AP78" s="52" t="s">
        <v>169</v>
      </c>
      <c r="AQ78">
        <v>30224926</v>
      </c>
      <c r="AR78" t="s">
        <v>112</v>
      </c>
      <c r="AS78" s="59" t="s">
        <v>346</v>
      </c>
      <c r="AU78">
        <v>9.68</v>
      </c>
      <c r="AV78">
        <v>48.6</v>
      </c>
      <c r="AW78" t="s">
        <v>716</v>
      </c>
    </row>
    <row r="79" spans="2:65">
      <c r="AC79" s="46">
        <v>75</v>
      </c>
      <c r="AD79" s="53" t="s">
        <v>578</v>
      </c>
      <c r="AE79" s="54" t="s">
        <v>579</v>
      </c>
      <c r="AF79" s="55" t="s">
        <v>580</v>
      </c>
      <c r="AG79" s="55" t="s">
        <v>392</v>
      </c>
      <c r="AH79" s="56" t="s">
        <v>581</v>
      </c>
      <c r="AI79" s="56" t="s">
        <v>118</v>
      </c>
      <c r="AJ79" s="56" t="s">
        <v>582</v>
      </c>
      <c r="AK79" s="49" t="s">
        <v>118</v>
      </c>
      <c r="AL79" s="49" t="s">
        <v>583</v>
      </c>
      <c r="AM79" s="50">
        <v>12.8</v>
      </c>
      <c r="AN79" s="50">
        <v>1</v>
      </c>
      <c r="AO79" s="51" t="s">
        <v>12</v>
      </c>
      <c r="AP79" s="52" t="s">
        <v>169</v>
      </c>
      <c r="AQ79">
        <v>30224927</v>
      </c>
      <c r="AR79" t="s">
        <v>112</v>
      </c>
      <c r="AS79" s="59" t="s">
        <v>346</v>
      </c>
      <c r="AU79">
        <v>9.8800000000000008</v>
      </c>
      <c r="AV79" s="77">
        <v>42.3</v>
      </c>
      <c r="AW79" t="s">
        <v>716</v>
      </c>
    </row>
    <row r="80" spans="2:65">
      <c r="AC80" s="46">
        <v>76</v>
      </c>
      <c r="AD80" s="53" t="s">
        <v>584</v>
      </c>
      <c r="AE80" s="54" t="s">
        <v>585</v>
      </c>
      <c r="AF80" s="55" t="s">
        <v>586</v>
      </c>
      <c r="AG80" s="55" t="s">
        <v>587</v>
      </c>
      <c r="AH80" s="56" t="s">
        <v>321</v>
      </c>
      <c r="AI80" s="56" t="s">
        <v>118</v>
      </c>
      <c r="AJ80" s="56" t="s">
        <v>588</v>
      </c>
      <c r="AK80" s="49" t="s">
        <v>118</v>
      </c>
      <c r="AL80" s="49" t="s">
        <v>589</v>
      </c>
      <c r="AM80" s="50">
        <v>9</v>
      </c>
      <c r="AN80" s="50">
        <v>1</v>
      </c>
      <c r="AO80" s="51" t="s">
        <v>12</v>
      </c>
      <c r="AP80" s="52" t="s">
        <v>169</v>
      </c>
      <c r="AQ80">
        <v>30224928</v>
      </c>
      <c r="AR80" t="s">
        <v>112</v>
      </c>
      <c r="AS80" s="59" t="s">
        <v>346</v>
      </c>
      <c r="AU80">
        <v>9.31</v>
      </c>
      <c r="AV80">
        <v>49.3</v>
      </c>
      <c r="AW80" t="s">
        <v>716</v>
      </c>
    </row>
    <row r="81" spans="29:49">
      <c r="AC81" s="46">
        <v>77</v>
      </c>
      <c r="AD81" s="57" t="s">
        <v>590</v>
      </c>
      <c r="AE81" s="54" t="s">
        <v>591</v>
      </c>
      <c r="AF81" s="55" t="s">
        <v>592</v>
      </c>
      <c r="AG81" s="55" t="s">
        <v>593</v>
      </c>
      <c r="AH81" s="56" t="s">
        <v>350</v>
      </c>
      <c r="AI81" s="56" t="s">
        <v>118</v>
      </c>
      <c r="AJ81" s="56" t="s">
        <v>594</v>
      </c>
      <c r="AK81" s="49" t="s">
        <v>118</v>
      </c>
      <c r="AL81" s="49" t="s">
        <v>595</v>
      </c>
      <c r="AM81" s="50">
        <v>3.7</v>
      </c>
      <c r="AN81" s="50">
        <v>1</v>
      </c>
      <c r="AO81" s="58" t="s">
        <v>10</v>
      </c>
      <c r="AP81" s="52" t="s">
        <v>169</v>
      </c>
      <c r="AQ81">
        <v>30112095</v>
      </c>
      <c r="AR81" t="s">
        <v>7</v>
      </c>
      <c r="AS81" t="s">
        <v>9</v>
      </c>
      <c r="AT81" t="s">
        <v>10</v>
      </c>
      <c r="AU81" s="76">
        <v>11.7</v>
      </c>
      <c r="AV81" s="77">
        <v>49</v>
      </c>
      <c r="AW81" t="s">
        <v>715</v>
      </c>
    </row>
    <row r="82" spans="29:49">
      <c r="AC82" s="46">
        <v>78</v>
      </c>
      <c r="AD82" s="53" t="s">
        <v>596</v>
      </c>
      <c r="AE82" s="54" t="s">
        <v>425</v>
      </c>
      <c r="AF82" s="55" t="s">
        <v>597</v>
      </c>
      <c r="AG82" s="55" t="s">
        <v>598</v>
      </c>
      <c r="AH82" s="56" t="s">
        <v>207</v>
      </c>
      <c r="AI82" s="56" t="s">
        <v>118</v>
      </c>
      <c r="AJ82" s="56" t="s">
        <v>599</v>
      </c>
      <c r="AK82" s="49" t="s">
        <v>176</v>
      </c>
      <c r="AL82" s="49" t="s">
        <v>177</v>
      </c>
      <c r="AM82" s="50">
        <v>0</v>
      </c>
      <c r="AN82" s="50">
        <v>0</v>
      </c>
      <c r="AO82" s="51" t="s">
        <v>12</v>
      </c>
      <c r="AP82" s="52" t="s">
        <v>169</v>
      </c>
      <c r="AQ82" s="12">
        <v>30236855</v>
      </c>
      <c r="AR82" s="12" t="s">
        <v>112</v>
      </c>
      <c r="AS82" s="12" t="s">
        <v>9</v>
      </c>
      <c r="AT82" t="s">
        <v>12</v>
      </c>
      <c r="AU82">
        <v>9.52</v>
      </c>
      <c r="AV82">
        <v>49.2</v>
      </c>
      <c r="AW82" t="s">
        <v>716</v>
      </c>
    </row>
    <row r="83" spans="29:49">
      <c r="AC83" s="46">
        <v>79</v>
      </c>
      <c r="AD83" s="53" t="s">
        <v>600</v>
      </c>
      <c r="AE83" s="54" t="s">
        <v>601</v>
      </c>
      <c r="AF83" s="55" t="s">
        <v>602</v>
      </c>
      <c r="AG83" s="55" t="s">
        <v>587</v>
      </c>
      <c r="AH83" s="56" t="s">
        <v>475</v>
      </c>
      <c r="AI83" s="56" t="s">
        <v>118</v>
      </c>
      <c r="AJ83" s="56" t="s">
        <v>603</v>
      </c>
      <c r="AK83" s="49" t="s">
        <v>176</v>
      </c>
      <c r="AL83" s="49" t="s">
        <v>177</v>
      </c>
      <c r="AM83" s="50">
        <v>0</v>
      </c>
      <c r="AN83" s="50">
        <v>0</v>
      </c>
      <c r="AO83" s="51" t="s">
        <v>12</v>
      </c>
      <c r="AP83" s="52" t="s">
        <v>169</v>
      </c>
      <c r="AQ83" s="12">
        <v>30236856</v>
      </c>
      <c r="AR83" s="12" t="s">
        <v>112</v>
      </c>
      <c r="AS83" s="12" t="s">
        <v>9</v>
      </c>
      <c r="AT83" t="s">
        <v>12</v>
      </c>
      <c r="AU83">
        <v>9.5299999999999994</v>
      </c>
      <c r="AV83">
        <v>49.2</v>
      </c>
      <c r="AW83" t="s">
        <v>716</v>
      </c>
    </row>
    <row r="84" spans="29:49">
      <c r="AC84" s="46">
        <v>80</v>
      </c>
      <c r="AD84" s="57" t="s">
        <v>604</v>
      </c>
      <c r="AE84" s="54" t="s">
        <v>605</v>
      </c>
      <c r="AF84" s="55" t="s">
        <v>606</v>
      </c>
      <c r="AG84" s="55" t="s">
        <v>607</v>
      </c>
      <c r="AH84" s="56" t="s">
        <v>267</v>
      </c>
      <c r="AI84" s="56" t="s">
        <v>118</v>
      </c>
      <c r="AJ84" s="56" t="s">
        <v>608</v>
      </c>
      <c r="AK84" s="49" t="s">
        <v>176</v>
      </c>
      <c r="AL84" s="49" t="s">
        <v>177</v>
      </c>
      <c r="AM84" s="50">
        <v>0</v>
      </c>
      <c r="AN84" s="50">
        <v>0</v>
      </c>
      <c r="AO84" s="58" t="s">
        <v>10</v>
      </c>
      <c r="AP84" s="52" t="s">
        <v>169</v>
      </c>
      <c r="AQ84" s="12">
        <v>30236857</v>
      </c>
      <c r="AR84" s="12" t="s">
        <v>112</v>
      </c>
      <c r="AS84" s="12" t="s">
        <v>9</v>
      </c>
      <c r="AT84" t="s">
        <v>10</v>
      </c>
      <c r="AU84" s="76">
        <v>12.87</v>
      </c>
      <c r="AV84" s="77">
        <v>41.2</v>
      </c>
      <c r="AW84" t="s">
        <v>716</v>
      </c>
    </row>
    <row r="85" spans="29:49">
      <c r="AC85" s="46">
        <v>81</v>
      </c>
      <c r="AD85" s="57" t="s">
        <v>609</v>
      </c>
      <c r="AE85" s="54" t="s">
        <v>610</v>
      </c>
      <c r="AF85" s="55" t="s">
        <v>611</v>
      </c>
      <c r="AG85" s="55" t="s">
        <v>470</v>
      </c>
      <c r="AH85" s="56" t="s">
        <v>262</v>
      </c>
      <c r="AI85" s="56" t="s">
        <v>118</v>
      </c>
      <c r="AJ85" s="56" t="s">
        <v>612</v>
      </c>
      <c r="AK85" s="49" t="s">
        <v>176</v>
      </c>
      <c r="AL85" s="49" t="s">
        <v>177</v>
      </c>
      <c r="AM85" s="50">
        <v>0</v>
      </c>
      <c r="AN85" s="50">
        <v>0</v>
      </c>
      <c r="AO85" s="58" t="s">
        <v>10</v>
      </c>
      <c r="AP85" s="52" t="s">
        <v>169</v>
      </c>
      <c r="AQ85" s="12">
        <v>30236858</v>
      </c>
      <c r="AR85" s="12" t="s">
        <v>112</v>
      </c>
      <c r="AS85" s="12" t="s">
        <v>9</v>
      </c>
      <c r="AT85" t="s">
        <v>10</v>
      </c>
      <c r="AU85" s="76">
        <v>12.43</v>
      </c>
      <c r="AV85" s="77">
        <v>40.9</v>
      </c>
      <c r="AW85" t="s">
        <v>716</v>
      </c>
    </row>
    <row r="86" spans="29:49">
      <c r="AC86" s="61">
        <v>82</v>
      </c>
      <c r="AD86" s="53" t="s">
        <v>613</v>
      </c>
      <c r="AE86" s="54" t="s">
        <v>614</v>
      </c>
      <c r="AF86" s="55" t="s">
        <v>615</v>
      </c>
      <c r="AG86" s="55" t="s">
        <v>587</v>
      </c>
      <c r="AH86" s="56" t="s">
        <v>550</v>
      </c>
      <c r="AI86" s="56" t="s">
        <v>118</v>
      </c>
      <c r="AJ86" s="56" t="s">
        <v>616</v>
      </c>
      <c r="AK86" s="49" t="s">
        <v>118</v>
      </c>
      <c r="AL86" s="49" t="s">
        <v>617</v>
      </c>
      <c r="AM86" s="50">
        <v>11.3</v>
      </c>
      <c r="AN86" s="50">
        <v>1</v>
      </c>
      <c r="AO86" s="51" t="s">
        <v>12</v>
      </c>
      <c r="AP86" s="52" t="s">
        <v>169</v>
      </c>
      <c r="AQ86" s="12">
        <v>30236859</v>
      </c>
      <c r="AR86" s="12" t="s">
        <v>7</v>
      </c>
      <c r="AS86" s="12" t="s">
        <v>9</v>
      </c>
      <c r="AT86" t="s">
        <v>12</v>
      </c>
      <c r="AU86">
        <v>9.82</v>
      </c>
      <c r="AV86">
        <v>49.1</v>
      </c>
      <c r="AW86" t="s">
        <v>716</v>
      </c>
    </row>
    <row r="87" spans="29:49">
      <c r="AC87" s="61">
        <v>83</v>
      </c>
      <c r="AD87" s="53" t="s">
        <v>618</v>
      </c>
      <c r="AE87" s="54" t="s">
        <v>619</v>
      </c>
      <c r="AF87" s="55" t="s">
        <v>620</v>
      </c>
      <c r="AG87" s="55" t="s">
        <v>279</v>
      </c>
      <c r="AH87" s="56" t="s">
        <v>188</v>
      </c>
      <c r="AI87" s="56" t="s">
        <v>118</v>
      </c>
      <c r="AJ87" s="56" t="s">
        <v>621</v>
      </c>
      <c r="AK87" s="49" t="s">
        <v>176</v>
      </c>
      <c r="AL87" s="49" t="s">
        <v>177</v>
      </c>
      <c r="AM87" s="50">
        <v>0</v>
      </c>
      <c r="AN87" s="50">
        <v>0</v>
      </c>
      <c r="AO87" s="51" t="s">
        <v>12</v>
      </c>
      <c r="AP87" s="52" t="s">
        <v>169</v>
      </c>
      <c r="AQ87" s="12">
        <v>30236860</v>
      </c>
      <c r="AR87" s="12" t="s">
        <v>7</v>
      </c>
      <c r="AS87" s="12" t="s">
        <v>9</v>
      </c>
      <c r="AT87" t="s">
        <v>12</v>
      </c>
      <c r="AU87">
        <v>9.3699999999999992</v>
      </c>
      <c r="AV87">
        <v>49.3</v>
      </c>
      <c r="AW87" t="s">
        <v>716</v>
      </c>
    </row>
    <row r="88" spans="29:49">
      <c r="AC88" s="61">
        <v>84</v>
      </c>
      <c r="AD88" s="57" t="s">
        <v>622</v>
      </c>
      <c r="AE88" s="54" t="s">
        <v>241</v>
      </c>
      <c r="AF88" s="55" t="s">
        <v>623</v>
      </c>
      <c r="AG88" s="55" t="s">
        <v>236</v>
      </c>
      <c r="AH88" s="56" t="s">
        <v>166</v>
      </c>
      <c r="AI88" s="56" t="s">
        <v>118</v>
      </c>
      <c r="AJ88" s="56" t="s">
        <v>624</v>
      </c>
      <c r="AK88" s="49" t="s">
        <v>176</v>
      </c>
      <c r="AL88" s="49" t="s">
        <v>177</v>
      </c>
      <c r="AM88" s="50">
        <v>0</v>
      </c>
      <c r="AN88" s="50">
        <v>0</v>
      </c>
      <c r="AO88" s="58" t="s">
        <v>10</v>
      </c>
      <c r="AP88" s="52" t="s">
        <v>169</v>
      </c>
      <c r="AQ88" s="12">
        <v>30236864</v>
      </c>
      <c r="AR88" s="12" t="s">
        <v>7</v>
      </c>
      <c r="AS88" s="12" t="s">
        <v>9</v>
      </c>
      <c r="AT88" s="12" t="s">
        <v>10</v>
      </c>
      <c r="AU88" s="76">
        <v>11.66</v>
      </c>
      <c r="AV88" s="77">
        <v>42.2</v>
      </c>
      <c r="AW88" t="s">
        <v>716</v>
      </c>
    </row>
    <row r="89" spans="29:49">
      <c r="AC89" s="62" t="s">
        <v>625</v>
      </c>
      <c r="AD89" s="57" t="s">
        <v>626</v>
      </c>
      <c r="AE89" s="54" t="s">
        <v>627</v>
      </c>
      <c r="AF89" s="55" t="s">
        <v>180</v>
      </c>
      <c r="AG89" s="55" t="s">
        <v>572</v>
      </c>
      <c r="AH89" s="56" t="s">
        <v>475</v>
      </c>
      <c r="AI89" s="49" t="s">
        <v>118</v>
      </c>
      <c r="AJ89" s="49" t="s">
        <v>628</v>
      </c>
      <c r="AK89" s="49" t="s">
        <v>176</v>
      </c>
      <c r="AL89" s="50">
        <v>0</v>
      </c>
      <c r="AM89" s="50">
        <v>0</v>
      </c>
      <c r="AN89" s="50">
        <v>0</v>
      </c>
      <c r="AO89" s="58" t="s">
        <v>10</v>
      </c>
      <c r="AP89" s="52" t="s">
        <v>169</v>
      </c>
      <c r="AQ89" s="12">
        <v>30236865</v>
      </c>
      <c r="AR89" s="12" t="s">
        <v>7</v>
      </c>
      <c r="AS89" s="12" t="s">
        <v>9</v>
      </c>
      <c r="AT89" s="12" t="s">
        <v>10</v>
      </c>
      <c r="AU89">
        <v>12</v>
      </c>
      <c r="AV89">
        <v>41.8</v>
      </c>
      <c r="AW89" t="s">
        <v>716</v>
      </c>
    </row>
    <row r="90" spans="29:49">
      <c r="AC90" s="62" t="s">
        <v>629</v>
      </c>
      <c r="AD90" s="53" t="s">
        <v>630</v>
      </c>
      <c r="AE90" s="54" t="s">
        <v>192</v>
      </c>
      <c r="AF90" s="55" t="s">
        <v>631</v>
      </c>
      <c r="AG90" s="55" t="s">
        <v>572</v>
      </c>
      <c r="AH90" s="56" t="s">
        <v>321</v>
      </c>
      <c r="AI90" s="49" t="s">
        <v>118</v>
      </c>
      <c r="AJ90" s="49" t="s">
        <v>195</v>
      </c>
      <c r="AK90" s="49" t="s">
        <v>118</v>
      </c>
      <c r="AL90" s="50">
        <v>0.4</v>
      </c>
      <c r="AM90" s="50">
        <v>0.4</v>
      </c>
      <c r="AN90" s="50">
        <v>1</v>
      </c>
      <c r="AO90" s="51" t="s">
        <v>12</v>
      </c>
      <c r="AP90" s="52" t="s">
        <v>169</v>
      </c>
      <c r="AQ90" s="12">
        <v>30236861</v>
      </c>
      <c r="AR90" s="12" t="s">
        <v>112</v>
      </c>
      <c r="AS90" s="12" t="s">
        <v>9</v>
      </c>
      <c r="AT90" t="s">
        <v>12</v>
      </c>
      <c r="AU90">
        <v>9.4700000000000006</v>
      </c>
      <c r="AV90">
        <v>50.1</v>
      </c>
      <c r="AW90" t="s">
        <v>716</v>
      </c>
    </row>
    <row r="91" spans="29:49">
      <c r="AC91" s="62" t="s">
        <v>632</v>
      </c>
      <c r="AD91" s="57" t="s">
        <v>633</v>
      </c>
      <c r="AE91" s="54" t="s">
        <v>634</v>
      </c>
      <c r="AF91" s="55" t="s">
        <v>620</v>
      </c>
      <c r="AG91" s="55" t="s">
        <v>470</v>
      </c>
      <c r="AH91" s="56" t="s">
        <v>166</v>
      </c>
      <c r="AI91" s="49" t="s">
        <v>118</v>
      </c>
      <c r="AJ91" s="49" t="s">
        <v>635</v>
      </c>
      <c r="AK91" s="49" t="s">
        <v>176</v>
      </c>
      <c r="AL91" s="50">
        <v>0</v>
      </c>
      <c r="AM91" s="50">
        <v>0</v>
      </c>
      <c r="AN91" s="50">
        <v>0</v>
      </c>
      <c r="AO91" s="58" t="s">
        <v>10</v>
      </c>
      <c r="AP91" s="52" t="s">
        <v>169</v>
      </c>
      <c r="AQ91" s="12">
        <v>30236862</v>
      </c>
      <c r="AR91" s="12" t="s">
        <v>112</v>
      </c>
      <c r="AS91" s="12" t="s">
        <v>9</v>
      </c>
      <c r="AT91" s="12" t="s">
        <v>10</v>
      </c>
      <c r="AU91" s="76">
        <v>12.03</v>
      </c>
      <c r="AV91" s="77">
        <v>42.2</v>
      </c>
      <c r="AW91" t="s">
        <v>716</v>
      </c>
    </row>
    <row r="92" spans="29:49">
      <c r="AC92" s="62" t="s">
        <v>636</v>
      </c>
      <c r="AD92" s="57" t="s">
        <v>637</v>
      </c>
      <c r="AE92" s="54" t="s">
        <v>638</v>
      </c>
      <c r="AF92" s="55" t="s">
        <v>260</v>
      </c>
      <c r="AG92" s="55" t="s">
        <v>639</v>
      </c>
      <c r="AH92" s="56" t="s">
        <v>640</v>
      </c>
      <c r="AI92" s="49" t="s">
        <v>118</v>
      </c>
      <c r="AJ92" s="49" t="s">
        <v>641</v>
      </c>
      <c r="AK92" s="49" t="s">
        <v>176</v>
      </c>
      <c r="AL92" s="50">
        <v>0</v>
      </c>
      <c r="AM92" s="50">
        <v>0</v>
      </c>
      <c r="AN92" s="50">
        <v>0</v>
      </c>
      <c r="AO92" s="58" t="s">
        <v>10</v>
      </c>
      <c r="AP92" s="52" t="s">
        <v>169</v>
      </c>
      <c r="AQ92" s="12">
        <v>30236863</v>
      </c>
      <c r="AR92" s="12" t="s">
        <v>112</v>
      </c>
      <c r="AS92" s="12" t="s">
        <v>9</v>
      </c>
      <c r="AT92" s="12" t="s">
        <v>10</v>
      </c>
      <c r="AU92" s="76">
        <v>11.7</v>
      </c>
      <c r="AV92" s="77">
        <v>43</v>
      </c>
      <c r="AW92" t="s">
        <v>716</v>
      </c>
    </row>
    <row r="93" spans="29:49">
      <c r="AC93" s="62" t="s">
        <v>642</v>
      </c>
      <c r="AD93" s="53" t="s">
        <v>643</v>
      </c>
      <c r="AE93" s="54" t="s">
        <v>644</v>
      </c>
      <c r="AF93" s="55" t="s">
        <v>645</v>
      </c>
      <c r="AG93" s="55" t="s">
        <v>646</v>
      </c>
      <c r="AH93" s="56" t="s">
        <v>573</v>
      </c>
      <c r="AI93" s="49" t="s">
        <v>118</v>
      </c>
      <c r="AJ93" s="49" t="s">
        <v>647</v>
      </c>
      <c r="AK93" s="49" t="s">
        <v>176</v>
      </c>
      <c r="AL93" s="50">
        <v>0</v>
      </c>
      <c r="AM93" s="50">
        <v>0</v>
      </c>
      <c r="AN93" s="50">
        <v>0</v>
      </c>
      <c r="AO93" s="51" t="s">
        <v>12</v>
      </c>
      <c r="AP93" s="52" t="s">
        <v>169</v>
      </c>
      <c r="AQ93" s="12">
        <v>30236867</v>
      </c>
      <c r="AR93" s="12" t="s">
        <v>112</v>
      </c>
      <c r="AS93" s="12" t="s">
        <v>9</v>
      </c>
      <c r="AT93" t="s">
        <v>12</v>
      </c>
      <c r="AU93" s="12">
        <v>9</v>
      </c>
      <c r="AV93" s="12">
        <v>49.7</v>
      </c>
      <c r="AW93" t="s">
        <v>716</v>
      </c>
    </row>
    <row r="94" spans="29:49">
      <c r="AC94" s="63" t="s">
        <v>648</v>
      </c>
      <c r="AD94" s="47" t="s">
        <v>649</v>
      </c>
      <c r="AE94" s="48" t="s">
        <v>650</v>
      </c>
      <c r="AF94" s="49" t="s">
        <v>651</v>
      </c>
      <c r="AG94" s="49" t="s">
        <v>652</v>
      </c>
      <c r="AH94" s="49" t="s">
        <v>503</v>
      </c>
      <c r="AI94" s="49" t="s">
        <v>118</v>
      </c>
      <c r="AJ94" s="49" t="s">
        <v>317</v>
      </c>
      <c r="AK94" s="49" t="s">
        <v>176</v>
      </c>
      <c r="AL94" s="50">
        <v>0</v>
      </c>
      <c r="AM94" s="50">
        <v>0</v>
      </c>
      <c r="AN94" s="50">
        <v>0</v>
      </c>
      <c r="AO94" s="51" t="s">
        <v>12</v>
      </c>
      <c r="AP94" s="52" t="s">
        <v>169</v>
      </c>
      <c r="AQ94" s="12">
        <v>30236868</v>
      </c>
      <c r="AR94" s="12" t="s">
        <v>112</v>
      </c>
      <c r="AS94" s="12" t="s">
        <v>9</v>
      </c>
      <c r="AT94" t="s">
        <v>12</v>
      </c>
      <c r="AU94">
        <v>9.1</v>
      </c>
      <c r="AV94">
        <v>49.5</v>
      </c>
      <c r="AW94" t="s">
        <v>716</v>
      </c>
    </row>
    <row r="95" spans="29:49">
      <c r="AC95" s="63" t="s">
        <v>653</v>
      </c>
      <c r="AD95" s="47" t="s">
        <v>654</v>
      </c>
      <c r="AE95" s="48" t="s">
        <v>655</v>
      </c>
      <c r="AF95" s="49" t="s">
        <v>656</v>
      </c>
      <c r="AG95" s="49" t="s">
        <v>230</v>
      </c>
      <c r="AH95" s="49" t="s">
        <v>220</v>
      </c>
      <c r="AI95" s="49" t="s">
        <v>118</v>
      </c>
      <c r="AJ95" s="49" t="s">
        <v>657</v>
      </c>
      <c r="AK95" s="49" t="s">
        <v>176</v>
      </c>
      <c r="AL95" s="50">
        <v>0</v>
      </c>
      <c r="AM95" s="50">
        <v>0</v>
      </c>
      <c r="AN95" s="50">
        <v>0</v>
      </c>
      <c r="AO95" s="51" t="s">
        <v>12</v>
      </c>
      <c r="AP95" s="52" t="s">
        <v>169</v>
      </c>
      <c r="AQ95" s="12">
        <v>30236869</v>
      </c>
      <c r="AR95" s="12" t="s">
        <v>112</v>
      </c>
      <c r="AS95" s="12" t="s">
        <v>9</v>
      </c>
      <c r="AT95" t="s">
        <v>12</v>
      </c>
      <c r="AU95">
        <v>9.4</v>
      </c>
      <c r="AV95">
        <v>50.5</v>
      </c>
      <c r="AW95" t="s">
        <v>716</v>
      </c>
    </row>
    <row r="96" spans="29:49">
      <c r="AC96" s="63" t="s">
        <v>658</v>
      </c>
      <c r="AD96" s="47" t="s">
        <v>659</v>
      </c>
      <c r="AE96" s="48" t="s">
        <v>660</v>
      </c>
      <c r="AF96" s="49" t="s">
        <v>661</v>
      </c>
      <c r="AG96" s="49" t="s">
        <v>662</v>
      </c>
      <c r="AH96" s="49" t="s">
        <v>188</v>
      </c>
      <c r="AI96" s="49" t="s">
        <v>118</v>
      </c>
      <c r="AJ96" s="49" t="s">
        <v>663</v>
      </c>
      <c r="AK96" s="49" t="s">
        <v>176</v>
      </c>
      <c r="AL96" s="50">
        <v>0</v>
      </c>
      <c r="AM96" s="50">
        <v>0</v>
      </c>
      <c r="AN96" s="50">
        <v>0</v>
      </c>
      <c r="AO96" s="51" t="s">
        <v>12</v>
      </c>
      <c r="AP96" s="52" t="s">
        <v>169</v>
      </c>
      <c r="AQ96" s="12">
        <v>30236870</v>
      </c>
      <c r="AR96" s="12" t="s">
        <v>112</v>
      </c>
      <c r="AS96" s="12" t="s">
        <v>9</v>
      </c>
      <c r="AT96" t="s">
        <v>12</v>
      </c>
      <c r="AU96">
        <v>9.31</v>
      </c>
      <c r="AV96">
        <v>49.5</v>
      </c>
      <c r="AW96" t="s">
        <v>716</v>
      </c>
    </row>
    <row r="97" spans="2:70">
      <c r="AC97" s="63" t="s">
        <v>664</v>
      </c>
      <c r="AD97" s="47" t="s">
        <v>665</v>
      </c>
      <c r="AE97" s="48" t="s">
        <v>666</v>
      </c>
      <c r="AF97" s="49" t="s">
        <v>667</v>
      </c>
      <c r="AG97" s="49" t="s">
        <v>219</v>
      </c>
      <c r="AH97" s="49" t="s">
        <v>220</v>
      </c>
      <c r="AI97" s="49" t="s">
        <v>118</v>
      </c>
      <c r="AJ97" s="49" t="s">
        <v>668</v>
      </c>
      <c r="AK97" s="49" t="s">
        <v>176</v>
      </c>
      <c r="AL97" s="50">
        <v>0</v>
      </c>
      <c r="AM97" s="50">
        <v>0</v>
      </c>
      <c r="AN97" s="50">
        <v>0</v>
      </c>
      <c r="AO97" s="51" t="s">
        <v>12</v>
      </c>
      <c r="AP97" s="52" t="s">
        <v>169</v>
      </c>
      <c r="AQ97" s="12">
        <v>30236871</v>
      </c>
      <c r="AR97" s="12" t="s">
        <v>112</v>
      </c>
      <c r="AS97" s="12" t="s">
        <v>9</v>
      </c>
      <c r="AT97" t="s">
        <v>12</v>
      </c>
      <c r="AU97">
        <v>9.32</v>
      </c>
      <c r="AV97">
        <v>50.1</v>
      </c>
      <c r="AW97" t="s">
        <v>716</v>
      </c>
    </row>
    <row r="98" spans="2:70">
      <c r="AC98" s="64" t="s">
        <v>669</v>
      </c>
      <c r="AD98" s="47" t="s">
        <v>670</v>
      </c>
      <c r="AE98" s="48" t="s">
        <v>671</v>
      </c>
      <c r="AF98" s="49" t="s">
        <v>205</v>
      </c>
      <c r="AG98" s="49" t="s">
        <v>672</v>
      </c>
      <c r="AH98" s="49" t="s">
        <v>673</v>
      </c>
      <c r="AI98" s="49" t="s">
        <v>118</v>
      </c>
      <c r="AJ98" s="49" t="s">
        <v>674</v>
      </c>
      <c r="AK98" s="49" t="s">
        <v>176</v>
      </c>
      <c r="AL98" s="50">
        <v>0</v>
      </c>
      <c r="AM98" s="50">
        <v>0</v>
      </c>
      <c r="AN98" s="50">
        <v>0</v>
      </c>
      <c r="AO98" s="51" t="s">
        <v>12</v>
      </c>
      <c r="AP98" s="52" t="s">
        <v>169</v>
      </c>
      <c r="AQ98" s="87">
        <v>30236866</v>
      </c>
      <c r="AR98" s="87" t="s">
        <v>7</v>
      </c>
      <c r="AS98" s="87" t="s">
        <v>9</v>
      </c>
      <c r="AT98" s="87" t="s">
        <v>10</v>
      </c>
      <c r="AU98" s="76">
        <v>11.62</v>
      </c>
      <c r="AV98" s="77">
        <v>42.7</v>
      </c>
      <c r="AW98" t="s">
        <v>716</v>
      </c>
    </row>
    <row r="99" spans="2:70">
      <c r="P99" t="s">
        <v>1125</v>
      </c>
      <c r="AC99" s="64" t="s">
        <v>675</v>
      </c>
      <c r="AD99" s="65" t="s">
        <v>676</v>
      </c>
      <c r="AE99" s="48" t="s">
        <v>677</v>
      </c>
      <c r="AF99" s="49" t="s">
        <v>678</v>
      </c>
      <c r="AG99" s="49" t="s">
        <v>320</v>
      </c>
      <c r="AH99" s="49" t="s">
        <v>573</v>
      </c>
      <c r="AI99" s="49" t="s">
        <v>118</v>
      </c>
      <c r="AJ99" s="49" t="s">
        <v>679</v>
      </c>
      <c r="AK99" s="49" t="s">
        <v>176</v>
      </c>
      <c r="AL99" s="50">
        <v>0</v>
      </c>
      <c r="AM99" s="50">
        <v>0</v>
      </c>
      <c r="AN99" s="50">
        <v>0</v>
      </c>
      <c r="AO99" s="58" t="s">
        <v>10</v>
      </c>
      <c r="AP99" s="52" t="s">
        <v>169</v>
      </c>
      <c r="AQ99" s="87">
        <v>30236872</v>
      </c>
      <c r="AR99" s="87" t="s">
        <v>7</v>
      </c>
      <c r="AS99" s="87" t="s">
        <v>9</v>
      </c>
      <c r="AT99" s="87" t="s">
        <v>12</v>
      </c>
      <c r="AU99">
        <v>9.39</v>
      </c>
      <c r="AV99">
        <v>50.2</v>
      </c>
      <c r="AW99" t="s">
        <v>716</v>
      </c>
    </row>
    <row r="100" spans="2:70">
      <c r="AC100" s="64" t="s">
        <v>680</v>
      </c>
      <c r="AD100" s="65" t="s">
        <v>681</v>
      </c>
      <c r="AE100" s="48" t="s">
        <v>204</v>
      </c>
      <c r="AF100" s="49" t="s">
        <v>682</v>
      </c>
      <c r="AG100" s="49" t="s">
        <v>683</v>
      </c>
      <c r="AH100" s="49" t="s">
        <v>408</v>
      </c>
      <c r="AI100" s="49" t="s">
        <v>118</v>
      </c>
      <c r="AJ100" s="49" t="s">
        <v>208</v>
      </c>
      <c r="AK100" s="49" t="s">
        <v>176</v>
      </c>
      <c r="AL100" s="50">
        <v>0</v>
      </c>
      <c r="AM100" s="50">
        <v>0</v>
      </c>
      <c r="AN100" s="50">
        <v>0</v>
      </c>
      <c r="AO100" s="58" t="s">
        <v>10</v>
      </c>
      <c r="AP100" s="52" t="s">
        <v>169</v>
      </c>
      <c r="AQ100" s="12">
        <v>30236873</v>
      </c>
      <c r="AR100" s="12" t="s">
        <v>7</v>
      </c>
      <c r="AS100" s="12" t="s">
        <v>9</v>
      </c>
      <c r="AT100" t="s">
        <v>10</v>
      </c>
      <c r="AU100" s="76">
        <v>11.53</v>
      </c>
      <c r="AV100" s="77">
        <v>43.2</v>
      </c>
      <c r="AW100" t="s">
        <v>716</v>
      </c>
    </row>
    <row r="101" spans="2:70">
      <c r="AC101" s="64"/>
      <c r="AD101" s="48"/>
      <c r="AE101" s="48"/>
      <c r="AF101" s="49"/>
      <c r="AG101" s="49"/>
      <c r="AH101" s="49"/>
      <c r="AI101" s="49"/>
      <c r="AJ101" s="49"/>
      <c r="AK101" s="49"/>
      <c r="AL101" s="50"/>
      <c r="AM101" s="50"/>
      <c r="AN101" s="50"/>
      <c r="AO101" s="50"/>
      <c r="AP101" s="50"/>
    </row>
    <row r="102" spans="2:70">
      <c r="AC102" s="64"/>
      <c r="AD102" s="66"/>
      <c r="AE102" s="48"/>
      <c r="AF102" s="49"/>
      <c r="AG102" s="49"/>
      <c r="AH102" s="49"/>
      <c r="AI102" s="49"/>
      <c r="AJ102" s="49"/>
      <c r="AK102" s="49"/>
      <c r="AL102" s="50"/>
      <c r="AM102" s="50"/>
      <c r="AN102" s="50"/>
      <c r="AO102" s="50"/>
      <c r="AP102" s="50"/>
      <c r="AS102" s="87" t="s">
        <v>721</v>
      </c>
      <c r="AT102" s="87"/>
    </row>
    <row r="103" spans="2:70">
      <c r="AC103" s="64"/>
      <c r="AD103" s="67" t="s">
        <v>684</v>
      </c>
      <c r="AE103" s="47"/>
      <c r="AF103" s="49"/>
      <c r="AG103" s="49"/>
      <c r="AH103" s="49"/>
      <c r="AI103" s="49"/>
      <c r="AJ103" s="49"/>
      <c r="AK103" s="49"/>
      <c r="AL103" s="50"/>
      <c r="AM103" s="50"/>
      <c r="AN103" s="50"/>
      <c r="AO103" s="50"/>
      <c r="AP103" s="50"/>
      <c r="AS103" s="87" t="s">
        <v>721</v>
      </c>
      <c r="AT103" s="87"/>
    </row>
    <row r="104" spans="2:70">
      <c r="B104" t="s">
        <v>1124</v>
      </c>
      <c r="AC104" s="64"/>
      <c r="AD104" s="68" t="s">
        <v>685</v>
      </c>
      <c r="AE104" s="65"/>
      <c r="AF104" s="49"/>
      <c r="AG104" s="49"/>
      <c r="AH104" s="49"/>
      <c r="AI104" s="49"/>
      <c r="AJ104" s="49"/>
      <c r="AK104" s="49"/>
      <c r="AL104" s="82"/>
      <c r="AM104" s="83"/>
      <c r="AN104" s="83"/>
      <c r="AO104" s="84"/>
      <c r="AP104" s="71"/>
      <c r="AQ104" s="83"/>
      <c r="AR104" s="83"/>
      <c r="AS104" s="83"/>
      <c r="AT104" s="83"/>
      <c r="AU104" s="83"/>
      <c r="AV104" s="83"/>
      <c r="AW104" s="83"/>
      <c r="AX104" s="83"/>
      <c r="AY104" s="83"/>
      <c r="AZ104" s="83"/>
      <c r="BA104" s="83"/>
      <c r="BB104" s="83"/>
      <c r="BC104" s="83"/>
      <c r="BD104" s="83"/>
      <c r="BE104" s="83"/>
      <c r="BF104" s="83"/>
      <c r="BG104" s="83"/>
      <c r="BH104" s="83"/>
      <c r="BI104" s="83"/>
      <c r="BJ104" s="83"/>
      <c r="BK104" s="83"/>
      <c r="BL104" s="83"/>
      <c r="BM104" s="83"/>
      <c r="BN104" s="83"/>
      <c r="BO104" s="83"/>
      <c r="BP104" s="83"/>
      <c r="BQ104" s="83"/>
      <c r="BR104" s="83"/>
    </row>
    <row r="105" spans="2:70">
      <c r="AL105" s="85"/>
      <c r="AM105" s="86"/>
      <c r="AN105" s="86"/>
      <c r="AO105" s="12"/>
      <c r="AP105" s="12"/>
      <c r="AQ105" s="12"/>
      <c r="AR105" s="12"/>
      <c r="AS105" s="12"/>
      <c r="AT105" s="12"/>
      <c r="AU105" s="12"/>
      <c r="AV105" s="12"/>
      <c r="AW105" s="12"/>
      <c r="AX105" s="12"/>
      <c r="AY105" s="12"/>
      <c r="AZ105" s="12"/>
      <c r="BA105" s="12"/>
      <c r="BB105" s="12"/>
      <c r="BC105" s="12"/>
      <c r="BD105" s="12"/>
      <c r="BE105" s="12"/>
      <c r="BF105" s="12"/>
      <c r="BG105" s="12"/>
      <c r="BH105" s="12"/>
      <c r="BI105" s="12"/>
      <c r="BJ105" s="12"/>
      <c r="BK105" s="12"/>
      <c r="BL105" s="12"/>
      <c r="BM105" s="12"/>
      <c r="BN105" s="12"/>
      <c r="BO105" s="12"/>
      <c r="BP105" s="12"/>
      <c r="BQ105" s="12"/>
      <c r="BR105" s="12"/>
    </row>
    <row r="106" spans="2:70">
      <c r="AL106" s="85"/>
      <c r="AM106" s="86"/>
      <c r="AN106" s="86"/>
      <c r="AO106" s="12"/>
      <c r="AP106" s="12"/>
      <c r="AQ106" s="12"/>
      <c r="AR106" s="12"/>
      <c r="AS106" s="12"/>
      <c r="AT106" s="12"/>
      <c r="AU106" s="12"/>
      <c r="AV106" s="12"/>
      <c r="AW106" s="12"/>
      <c r="AX106" s="12"/>
      <c r="AY106" s="12"/>
      <c r="AZ106" s="12"/>
      <c r="BA106" s="12"/>
      <c r="BB106" s="12"/>
      <c r="BC106" s="12"/>
      <c r="BD106" s="12"/>
      <c r="BE106" s="12"/>
      <c r="BF106" s="12"/>
      <c r="BG106" s="12"/>
      <c r="BH106" s="12"/>
      <c r="BI106" s="12"/>
      <c r="BJ106" s="12"/>
      <c r="BK106" s="12"/>
      <c r="BL106" s="12"/>
      <c r="BM106" s="12"/>
      <c r="BN106" s="12"/>
      <c r="BO106" s="12"/>
      <c r="BP106" s="12"/>
      <c r="BQ106" s="12"/>
      <c r="BR106" s="12"/>
    </row>
    <row r="107" spans="2:70">
      <c r="AL107" s="85"/>
      <c r="AM107" s="86"/>
      <c r="AN107" s="86"/>
      <c r="AO107" s="12"/>
      <c r="AP107" s="12"/>
      <c r="AQ107" s="12"/>
      <c r="AR107" s="12"/>
      <c r="AS107" s="12"/>
      <c r="AT107" s="12"/>
      <c r="AU107" s="12"/>
      <c r="AV107" s="12"/>
      <c r="AW107" s="12"/>
      <c r="AX107" s="12"/>
      <c r="AY107" s="12"/>
      <c r="AZ107" s="12"/>
      <c r="BA107" s="12"/>
      <c r="BB107" s="12"/>
      <c r="BC107" s="12"/>
      <c r="BD107" s="12"/>
      <c r="BE107" s="12"/>
      <c r="BF107" s="12"/>
      <c r="BG107" s="12"/>
      <c r="BH107" s="12"/>
      <c r="BI107" s="12"/>
      <c r="BJ107" s="12"/>
      <c r="BK107" s="12"/>
      <c r="BL107" s="12"/>
      <c r="BM107" s="12"/>
      <c r="BN107" s="12"/>
      <c r="BO107" s="12"/>
      <c r="BP107" s="12"/>
      <c r="BQ107" s="12"/>
      <c r="BR107" s="12"/>
    </row>
    <row r="108" spans="2:70">
      <c r="AL108" s="85"/>
      <c r="AM108" s="86"/>
      <c r="AN108" s="86"/>
      <c r="AO108" s="12"/>
      <c r="AP108" s="12"/>
      <c r="AQ108" s="12"/>
      <c r="AR108" s="12"/>
      <c r="AS108" s="12"/>
      <c r="AT108" s="12"/>
      <c r="AU108" s="12"/>
      <c r="AV108" s="12"/>
      <c r="AW108" s="12"/>
      <c r="AX108" s="12"/>
      <c r="AY108" s="12"/>
      <c r="AZ108" s="12"/>
      <c r="BA108" s="12"/>
      <c r="BB108" s="12"/>
      <c r="BC108" s="12"/>
      <c r="BD108" s="12"/>
      <c r="BE108" s="12"/>
      <c r="BF108" s="12"/>
      <c r="BG108" s="12"/>
      <c r="BH108" s="12"/>
      <c r="BI108" s="12"/>
      <c r="BJ108" s="12"/>
      <c r="BK108" s="12"/>
      <c r="BL108" s="12"/>
      <c r="BM108" s="12"/>
      <c r="BN108" s="12"/>
      <c r="BO108" s="12"/>
      <c r="BP108" s="12"/>
      <c r="BQ108" s="12"/>
      <c r="BR108" s="12"/>
    </row>
    <row r="109" spans="2:70">
      <c r="AL109" s="85"/>
      <c r="AM109" s="86"/>
      <c r="AN109" s="86"/>
      <c r="AO109" s="12"/>
      <c r="AP109" s="12"/>
      <c r="AQ109" s="12"/>
      <c r="AR109" s="12"/>
      <c r="AS109" s="12"/>
      <c r="AT109" s="12"/>
      <c r="AU109" s="12"/>
      <c r="AV109" s="12"/>
      <c r="AW109" s="12"/>
      <c r="AX109" s="12"/>
      <c r="AY109" s="12"/>
      <c r="AZ109" s="12"/>
      <c r="BA109" s="12"/>
      <c r="BB109" s="12"/>
      <c r="BC109" s="12"/>
      <c r="BD109" s="12"/>
      <c r="BE109" s="12"/>
      <c r="BF109" s="12"/>
      <c r="BG109" s="12"/>
      <c r="BH109" s="12"/>
      <c r="BI109" s="12"/>
      <c r="BJ109" s="12"/>
      <c r="BK109" s="12"/>
      <c r="BL109" s="12"/>
      <c r="BM109" s="12"/>
      <c r="BN109" s="12"/>
      <c r="BO109" s="12"/>
      <c r="BP109" s="12"/>
      <c r="BQ109" s="12"/>
      <c r="BR109" s="12"/>
    </row>
    <row r="110" spans="2:70">
      <c r="AL110" s="85"/>
      <c r="AM110" s="86"/>
      <c r="AN110" s="86"/>
      <c r="AO110" s="12"/>
      <c r="AP110" s="12"/>
      <c r="AQ110" s="12"/>
      <c r="AR110" s="12"/>
      <c r="AS110" s="12"/>
      <c r="AT110" s="12"/>
      <c r="AU110" s="12"/>
      <c r="AV110" s="12"/>
      <c r="AW110" s="12"/>
      <c r="AX110" s="12"/>
      <c r="AY110" s="12"/>
      <c r="AZ110" s="12"/>
      <c r="BA110" s="12"/>
      <c r="BB110" s="12"/>
      <c r="BC110" s="12"/>
      <c r="BD110" s="12"/>
      <c r="BE110" s="12"/>
      <c r="BF110" s="12"/>
      <c r="BG110" s="12"/>
      <c r="BH110" s="12"/>
      <c r="BI110" s="12"/>
      <c r="BJ110" s="12"/>
      <c r="BK110" s="12"/>
      <c r="BL110" s="12"/>
      <c r="BM110" s="12"/>
      <c r="BN110" s="12"/>
      <c r="BO110" s="12"/>
      <c r="BP110" s="12"/>
      <c r="BQ110" s="12"/>
      <c r="BR110" s="12"/>
    </row>
    <row r="111" spans="2:70">
      <c r="AL111" s="85"/>
      <c r="AM111" s="86"/>
      <c r="AN111" s="86"/>
      <c r="AO111" s="12"/>
      <c r="AP111" s="12"/>
      <c r="AQ111" s="12"/>
      <c r="AR111" s="12"/>
      <c r="AS111" s="12"/>
      <c r="AT111" s="12"/>
      <c r="AU111" s="12"/>
      <c r="AV111" s="12"/>
      <c r="AW111" s="12"/>
      <c r="AX111" s="12"/>
      <c r="AY111" s="12"/>
      <c r="AZ111" s="12"/>
      <c r="BA111" s="12"/>
      <c r="BB111" s="12"/>
      <c r="BC111" s="12"/>
      <c r="BD111" s="12"/>
      <c r="BE111" s="12"/>
      <c r="BF111" s="12"/>
      <c r="BG111" s="12"/>
      <c r="BH111" s="12"/>
      <c r="BI111" s="12"/>
      <c r="BJ111" s="12"/>
      <c r="BK111" s="12"/>
      <c r="BL111" s="12"/>
      <c r="BM111" s="12"/>
      <c r="BN111" s="12"/>
      <c r="BO111" s="12"/>
      <c r="BP111" s="12"/>
      <c r="BQ111" s="12"/>
      <c r="BR111" s="12"/>
    </row>
    <row r="112" spans="2:70">
      <c r="AL112" s="85"/>
      <c r="AM112" s="86"/>
      <c r="AN112" s="86"/>
      <c r="AO112" s="12"/>
      <c r="AP112" s="12"/>
      <c r="AQ112" s="12"/>
      <c r="AR112" s="12"/>
      <c r="AS112" s="12"/>
      <c r="AT112" s="12"/>
      <c r="AU112" s="12"/>
      <c r="AV112" s="12"/>
      <c r="AW112" s="12"/>
      <c r="AX112" s="12"/>
      <c r="AY112" s="12"/>
      <c r="AZ112" s="12"/>
      <c r="BA112" s="12"/>
      <c r="BB112" s="12"/>
      <c r="BC112" s="12"/>
      <c r="BD112" s="12"/>
      <c r="BE112" s="12"/>
      <c r="BF112" s="12"/>
      <c r="BG112" s="12"/>
      <c r="BH112" s="12"/>
      <c r="BI112" s="12"/>
      <c r="BJ112" s="12"/>
      <c r="BK112" s="12"/>
      <c r="BL112" s="12"/>
      <c r="BM112" s="12"/>
      <c r="BN112" s="12"/>
      <c r="BO112" s="12"/>
      <c r="BP112" s="12"/>
      <c r="BQ112" s="12"/>
      <c r="BR112" s="12"/>
    </row>
    <row r="113" spans="38:70">
      <c r="AL113" s="85"/>
      <c r="AM113" s="86"/>
      <c r="AN113" s="86"/>
      <c r="AO113" s="12"/>
      <c r="AP113" s="12"/>
      <c r="AQ113" s="12"/>
      <c r="AR113" s="12"/>
      <c r="AS113" s="12"/>
      <c r="AT113" s="12"/>
      <c r="AU113" s="12"/>
      <c r="AV113" s="12"/>
      <c r="AW113" s="12"/>
      <c r="AX113" s="12"/>
      <c r="AY113" s="12"/>
      <c r="AZ113" s="12"/>
      <c r="BA113" s="12"/>
      <c r="BB113" s="12"/>
      <c r="BC113" s="12"/>
      <c r="BD113" s="12"/>
      <c r="BE113" s="12"/>
      <c r="BF113" s="12"/>
      <c r="BG113" s="12"/>
      <c r="BH113" s="12"/>
      <c r="BI113" s="12"/>
      <c r="BJ113" s="12"/>
      <c r="BK113" s="12"/>
      <c r="BL113" s="12"/>
      <c r="BM113" s="12"/>
      <c r="BN113" s="12"/>
      <c r="BO113" s="12"/>
      <c r="BP113" s="12"/>
      <c r="BQ113" s="12"/>
      <c r="BR113" s="12"/>
    </row>
    <row r="114" spans="38:70">
      <c r="AL114" s="85"/>
      <c r="AM114" s="86"/>
      <c r="AN114" s="86"/>
      <c r="AO114" s="12"/>
      <c r="AP114" s="12"/>
      <c r="AQ114" s="12"/>
      <c r="AR114" s="12"/>
      <c r="AS114" s="12"/>
      <c r="AT114" s="12"/>
      <c r="AU114" s="12"/>
      <c r="AV114" s="12"/>
      <c r="AW114" s="12"/>
      <c r="AX114" s="12"/>
      <c r="AY114" s="12"/>
      <c r="AZ114" s="12"/>
      <c r="BA114" s="12"/>
      <c r="BB114" s="12"/>
      <c r="BC114" s="12"/>
      <c r="BD114" s="12"/>
      <c r="BE114" s="12"/>
      <c r="BF114" s="12"/>
      <c r="BG114" s="12"/>
      <c r="BH114" s="12"/>
      <c r="BI114" s="12"/>
      <c r="BJ114" s="12"/>
      <c r="BK114" s="12"/>
      <c r="BL114" s="12"/>
      <c r="BM114" s="12"/>
      <c r="BN114" s="12"/>
      <c r="BO114" s="12"/>
      <c r="BP114" s="12"/>
      <c r="BQ114" s="12"/>
      <c r="BR114" s="12"/>
    </row>
    <row r="115" spans="38:70">
      <c r="AL115" s="85"/>
      <c r="AM115" s="86"/>
      <c r="AN115" s="86"/>
      <c r="AO115" s="12"/>
      <c r="AP115" s="12"/>
      <c r="AQ115" s="12"/>
      <c r="AR115" s="12"/>
      <c r="AS115" s="12"/>
      <c r="AT115" s="12"/>
      <c r="AU115" s="12"/>
      <c r="AV115" s="12"/>
      <c r="AW115" s="12"/>
      <c r="AX115" s="12"/>
      <c r="AY115" s="12"/>
      <c r="AZ115" s="12"/>
      <c r="BA115" s="12"/>
      <c r="BB115" s="12"/>
      <c r="BC115" s="12"/>
      <c r="BD115" s="12"/>
      <c r="BE115" s="12"/>
      <c r="BF115" s="12"/>
      <c r="BG115" s="12"/>
      <c r="BH115" s="12"/>
      <c r="BI115" s="12"/>
      <c r="BJ115" s="12"/>
      <c r="BK115" s="12"/>
      <c r="BL115" s="12"/>
      <c r="BM115" s="12"/>
      <c r="BN115" s="12"/>
      <c r="BO115" s="12"/>
      <c r="BP115" s="12"/>
      <c r="BQ115" s="12"/>
      <c r="BR115" s="12"/>
    </row>
    <row r="116" spans="38:70">
      <c r="AL116" s="85"/>
      <c r="AM116" s="86"/>
      <c r="AN116" s="86"/>
      <c r="AO116" s="12"/>
      <c r="AP116" s="12"/>
      <c r="AQ116" s="12"/>
      <c r="AR116" s="12"/>
      <c r="AS116" s="12"/>
      <c r="AT116" s="12"/>
      <c r="AU116" s="12"/>
      <c r="AV116" s="12"/>
      <c r="AW116" s="12"/>
      <c r="AX116" s="12"/>
      <c r="AY116" s="12"/>
      <c r="AZ116" s="12"/>
      <c r="BA116" s="12"/>
      <c r="BB116" s="12"/>
      <c r="BC116" s="12"/>
      <c r="BD116" s="12"/>
      <c r="BE116" s="12"/>
      <c r="BF116" s="12"/>
      <c r="BG116" s="12"/>
      <c r="BH116" s="12"/>
      <c r="BI116" s="12"/>
      <c r="BJ116" s="12"/>
      <c r="BK116" s="12"/>
      <c r="BL116" s="12"/>
      <c r="BM116" s="12"/>
      <c r="BN116" s="12"/>
      <c r="BO116" s="12"/>
      <c r="BP116" s="12"/>
      <c r="BQ116" s="12"/>
      <c r="BR116" s="12"/>
    </row>
    <row r="117" spans="38:70">
      <c r="AL117" s="85"/>
      <c r="AM117" s="86"/>
      <c r="AN117" s="86"/>
      <c r="AO117" s="12"/>
      <c r="AP117" s="12"/>
      <c r="AQ117" s="12"/>
      <c r="AR117" s="12"/>
      <c r="AS117" s="12"/>
      <c r="AT117" s="12"/>
      <c r="AU117" s="12"/>
      <c r="AV117" s="12"/>
      <c r="AW117" s="12"/>
      <c r="AX117" s="12"/>
      <c r="AY117" s="12"/>
      <c r="AZ117" s="12"/>
      <c r="BA117" s="12"/>
      <c r="BB117" s="12"/>
      <c r="BC117" s="12"/>
      <c r="BD117" s="12"/>
      <c r="BE117" s="12"/>
      <c r="BF117" s="12"/>
      <c r="BG117" s="12"/>
      <c r="BH117" s="12"/>
      <c r="BI117" s="12"/>
      <c r="BJ117" s="12"/>
      <c r="BK117" s="12"/>
      <c r="BL117" s="12"/>
      <c r="BM117" s="12"/>
      <c r="BN117" s="12"/>
      <c r="BO117" s="12"/>
      <c r="BP117" s="12"/>
      <c r="BQ117" s="12"/>
      <c r="BR117" s="12"/>
    </row>
    <row r="118" spans="38:70">
      <c r="AL118" s="85"/>
      <c r="AM118" s="86"/>
      <c r="AN118" s="86"/>
      <c r="AO118" s="12"/>
      <c r="AP118" s="12"/>
      <c r="AQ118" s="12"/>
      <c r="AR118" s="12"/>
      <c r="AS118" s="12"/>
      <c r="AT118" s="12"/>
      <c r="AU118" s="12"/>
      <c r="AV118" s="12"/>
      <c r="AW118" s="12"/>
      <c r="AX118" s="12"/>
      <c r="AY118" s="12"/>
      <c r="AZ118" s="12"/>
      <c r="BA118" s="12"/>
      <c r="BB118" s="12"/>
      <c r="BC118" s="12"/>
      <c r="BD118" s="12"/>
      <c r="BE118" s="12"/>
      <c r="BF118" s="12"/>
      <c r="BG118" s="12"/>
      <c r="BH118" s="12"/>
      <c r="BI118" s="12"/>
      <c r="BJ118" s="12"/>
      <c r="BK118" s="12"/>
      <c r="BL118" s="12"/>
      <c r="BM118" s="12"/>
      <c r="BN118" s="12"/>
      <c r="BO118" s="12"/>
      <c r="BP118" s="12"/>
      <c r="BQ118" s="12"/>
      <c r="BR118" s="12"/>
    </row>
    <row r="119" spans="38:70">
      <c r="AL119" s="85"/>
      <c r="AM119" s="86"/>
      <c r="AN119" s="86"/>
      <c r="AO119" s="12"/>
      <c r="AP119" s="12"/>
      <c r="AQ119" s="12"/>
      <c r="AR119" s="12"/>
      <c r="AS119" s="12"/>
      <c r="AT119" s="12"/>
      <c r="AU119" s="12"/>
      <c r="AV119" s="12"/>
      <c r="AW119" s="12"/>
      <c r="AX119" s="12"/>
      <c r="AY119" s="12"/>
      <c r="AZ119" s="12"/>
      <c r="BA119" s="12"/>
      <c r="BB119" s="12"/>
      <c r="BC119" s="12"/>
      <c r="BD119" s="12"/>
      <c r="BE119" s="12"/>
      <c r="BF119" s="12"/>
      <c r="BG119" s="12"/>
      <c r="BH119" s="12"/>
      <c r="BI119" s="12"/>
      <c r="BJ119" s="12"/>
      <c r="BK119" s="12"/>
      <c r="BL119" s="12"/>
      <c r="BM119" s="12"/>
      <c r="BN119" s="12"/>
      <c r="BO119" s="12"/>
      <c r="BP119" s="12"/>
      <c r="BQ119" s="12"/>
      <c r="BR119" s="12"/>
    </row>
    <row r="120" spans="38:70">
      <c r="AL120" s="85"/>
      <c r="AM120" s="86"/>
      <c r="AN120" s="86"/>
      <c r="AO120" s="12"/>
      <c r="AP120" s="12"/>
      <c r="AQ120" s="12"/>
      <c r="AR120" s="12"/>
      <c r="AS120" s="12"/>
      <c r="AT120" s="12"/>
      <c r="AU120" s="12"/>
      <c r="AV120" s="12"/>
      <c r="AW120" s="12"/>
      <c r="AX120" s="12"/>
      <c r="AY120" s="12"/>
      <c r="AZ120" s="12"/>
      <c r="BA120" s="12"/>
      <c r="BB120" s="12"/>
      <c r="BC120" s="12"/>
      <c r="BD120" s="12"/>
      <c r="BE120" s="12"/>
      <c r="BF120" s="12"/>
      <c r="BG120" s="12"/>
      <c r="BH120" s="12"/>
      <c r="BI120" s="12"/>
      <c r="BJ120" s="12"/>
      <c r="BK120" s="12"/>
      <c r="BL120" s="12"/>
      <c r="BM120" s="12"/>
      <c r="BN120" s="12"/>
      <c r="BO120" s="12"/>
      <c r="BP120" s="12"/>
      <c r="BQ120" s="12"/>
      <c r="BR120" s="12"/>
    </row>
    <row r="121" spans="38:70">
      <c r="AL121" s="85"/>
      <c r="AM121" s="86"/>
      <c r="AN121" s="86"/>
      <c r="AO121" s="12"/>
      <c r="AP121" s="12"/>
      <c r="AQ121" s="12"/>
      <c r="AR121" s="12"/>
      <c r="AS121" s="12"/>
      <c r="AT121" s="12"/>
      <c r="AU121" s="12"/>
      <c r="AV121" s="12"/>
      <c r="AW121" s="12"/>
      <c r="AX121" s="12"/>
      <c r="AY121" s="12"/>
      <c r="AZ121" s="12"/>
      <c r="BA121" s="12"/>
      <c r="BB121" s="12"/>
      <c r="BC121" s="12"/>
      <c r="BD121" s="12"/>
      <c r="BE121" s="12"/>
      <c r="BF121" s="12"/>
      <c r="BG121" s="12"/>
      <c r="BH121" s="12"/>
      <c r="BI121" s="12"/>
      <c r="BJ121" s="12"/>
      <c r="BK121" s="12"/>
      <c r="BL121" s="12"/>
      <c r="BM121" s="12"/>
      <c r="BN121" s="12"/>
      <c r="BO121" s="12"/>
      <c r="BP121" s="12"/>
      <c r="BQ121" s="12"/>
      <c r="BR121" s="12"/>
    </row>
    <row r="122" spans="38:70">
      <c r="AL122" s="85"/>
      <c r="AM122" s="86"/>
      <c r="AN122" s="86"/>
      <c r="AO122" s="12"/>
      <c r="AP122" s="12"/>
      <c r="AQ122" s="12"/>
      <c r="AR122" s="12"/>
      <c r="AS122" s="12"/>
      <c r="AT122" s="12"/>
      <c r="AU122" s="12"/>
      <c r="AV122" s="12"/>
      <c r="AW122" s="12"/>
      <c r="AX122" s="12"/>
      <c r="AY122" s="12"/>
      <c r="AZ122" s="12"/>
      <c r="BA122" s="12"/>
      <c r="BB122" s="12"/>
      <c r="BC122" s="12"/>
      <c r="BD122" s="12"/>
      <c r="BE122" s="12"/>
      <c r="BF122" s="12"/>
      <c r="BG122" s="12"/>
      <c r="BH122" s="12"/>
      <c r="BI122" s="12"/>
      <c r="BJ122" s="12"/>
      <c r="BK122" s="12"/>
      <c r="BL122" s="12"/>
      <c r="BM122" s="12"/>
      <c r="BN122" s="12"/>
      <c r="BO122" s="12"/>
      <c r="BP122" s="12"/>
      <c r="BQ122" s="12"/>
      <c r="BR122" s="12"/>
    </row>
    <row r="123" spans="38:70">
      <c r="AL123" s="85"/>
      <c r="AM123" s="86"/>
      <c r="AN123" s="86"/>
      <c r="AO123" s="12"/>
      <c r="AP123" s="12"/>
      <c r="AQ123" s="12"/>
      <c r="AR123" s="12"/>
      <c r="AS123" s="12"/>
      <c r="AT123" s="12"/>
      <c r="AU123" s="12"/>
      <c r="AV123" s="12"/>
      <c r="AW123" s="12"/>
      <c r="AX123" s="12"/>
      <c r="AY123" s="12"/>
      <c r="AZ123" s="12"/>
      <c r="BA123" s="12"/>
      <c r="BB123" s="12"/>
      <c r="BC123" s="12"/>
      <c r="BD123" s="12"/>
      <c r="BE123" s="12"/>
      <c r="BF123" s="12"/>
      <c r="BG123" s="12"/>
      <c r="BH123" s="12"/>
      <c r="BI123" s="12"/>
      <c r="BJ123" s="12"/>
      <c r="BK123" s="12"/>
      <c r="BL123" s="12"/>
      <c r="BM123" s="12"/>
      <c r="BN123" s="12"/>
      <c r="BO123" s="12"/>
      <c r="BP123" s="12"/>
      <c r="BQ123" s="12"/>
      <c r="BR123" s="12"/>
    </row>
    <row r="124" spans="38:70">
      <c r="AL124" s="85"/>
      <c r="AM124" s="86"/>
      <c r="AN124" s="86"/>
      <c r="AO124" s="12"/>
      <c r="AP124" s="12"/>
      <c r="AQ124" s="12"/>
      <c r="AR124" s="12"/>
      <c r="AS124" s="12"/>
      <c r="AT124" s="12"/>
      <c r="AU124" s="12"/>
      <c r="AV124" s="12"/>
      <c r="AW124" s="12"/>
      <c r="AX124" s="12"/>
      <c r="AY124" s="12"/>
      <c r="AZ124" s="12"/>
      <c r="BA124" s="12"/>
      <c r="BB124" s="12"/>
      <c r="BC124" s="12"/>
      <c r="BD124" s="12"/>
      <c r="BE124" s="12"/>
      <c r="BF124" s="12"/>
      <c r="BG124" s="12"/>
      <c r="BH124" s="12"/>
      <c r="BI124" s="12"/>
      <c r="BJ124" s="12"/>
      <c r="BK124" s="12"/>
      <c r="BL124" s="12"/>
      <c r="BM124" s="12"/>
      <c r="BN124" s="12"/>
      <c r="BO124" s="12"/>
      <c r="BP124" s="12"/>
      <c r="BQ124" s="12"/>
      <c r="BR124" s="12"/>
    </row>
    <row r="125" spans="38:70">
      <c r="AL125" s="85"/>
      <c r="AM125" s="86"/>
      <c r="AN125" s="86"/>
      <c r="AO125" s="12"/>
      <c r="AP125" s="12"/>
      <c r="AQ125" s="12"/>
      <c r="AR125" s="12"/>
      <c r="AS125" s="12"/>
      <c r="AT125" s="12"/>
      <c r="AU125" s="12"/>
      <c r="AV125" s="12"/>
      <c r="AW125" s="12"/>
      <c r="AX125" s="12"/>
      <c r="AY125" s="12"/>
      <c r="AZ125" s="12"/>
      <c r="BA125" s="12"/>
      <c r="BB125" s="12"/>
      <c r="BC125" s="12"/>
      <c r="BD125" s="12"/>
      <c r="BE125" s="12"/>
      <c r="BF125" s="12"/>
      <c r="BG125" s="12"/>
      <c r="BH125" s="12"/>
      <c r="BI125" s="12"/>
      <c r="BJ125" s="12"/>
      <c r="BK125" s="12"/>
      <c r="BL125" s="12"/>
      <c r="BM125" s="12"/>
      <c r="BN125" s="12"/>
      <c r="BO125" s="12"/>
      <c r="BP125" s="12"/>
      <c r="BQ125" s="12"/>
      <c r="BR125" s="12"/>
    </row>
    <row r="126" spans="38:70">
      <c r="AL126" s="85"/>
      <c r="AM126" s="86"/>
      <c r="AN126" s="86"/>
      <c r="AO126" s="12"/>
      <c r="AP126" s="12"/>
      <c r="AQ126" s="12"/>
      <c r="AR126" s="12"/>
      <c r="AS126" s="12"/>
      <c r="AT126" s="12"/>
      <c r="AU126" s="12"/>
      <c r="AV126" s="12"/>
      <c r="AW126" s="12"/>
      <c r="AX126" s="12"/>
      <c r="AY126" s="12"/>
      <c r="AZ126" s="12"/>
      <c r="BA126" s="12"/>
      <c r="BB126" s="12"/>
      <c r="BC126" s="12"/>
      <c r="BD126" s="12"/>
      <c r="BE126" s="12"/>
      <c r="BF126" s="12"/>
      <c r="BG126" s="12"/>
      <c r="BH126" s="12"/>
      <c r="BI126" s="12"/>
      <c r="BJ126" s="12"/>
      <c r="BK126" s="12"/>
      <c r="BL126" s="12"/>
      <c r="BM126" s="12"/>
      <c r="BN126" s="12"/>
      <c r="BO126" s="12"/>
      <c r="BP126" s="12"/>
      <c r="BQ126" s="12"/>
      <c r="BR126" s="12"/>
    </row>
    <row r="127" spans="38:70">
      <c r="AL127" s="85"/>
      <c r="AM127" s="86"/>
      <c r="AN127" s="86"/>
      <c r="AO127" s="12"/>
      <c r="AP127" s="12"/>
      <c r="AQ127" s="12"/>
      <c r="AR127" s="12"/>
      <c r="AS127" s="12"/>
      <c r="AT127" s="12"/>
      <c r="AU127" s="12"/>
      <c r="AV127" s="12"/>
      <c r="AW127" s="12"/>
      <c r="AX127" s="12"/>
      <c r="AY127" s="12"/>
      <c r="AZ127" s="12"/>
      <c r="BA127" s="12"/>
      <c r="BB127" s="12"/>
      <c r="BC127" s="12"/>
      <c r="BD127" s="12"/>
      <c r="BE127" s="12"/>
      <c r="BF127" s="12"/>
      <c r="BG127" s="12"/>
      <c r="BH127" s="12"/>
      <c r="BI127" s="12"/>
      <c r="BJ127" s="12"/>
      <c r="BK127" s="12"/>
      <c r="BL127" s="12"/>
      <c r="BM127" s="12"/>
      <c r="BN127" s="12"/>
      <c r="BO127" s="12"/>
      <c r="BP127" s="12"/>
      <c r="BQ127" s="12"/>
      <c r="BR127" s="12"/>
    </row>
    <row r="128" spans="38:70">
      <c r="AL128" s="85"/>
      <c r="AM128" s="86"/>
      <c r="AN128" s="86"/>
      <c r="AO128" s="12"/>
      <c r="AP128" s="12"/>
      <c r="AQ128" s="12"/>
      <c r="AR128" s="12"/>
      <c r="AS128" s="12"/>
      <c r="AT128" s="12"/>
      <c r="AU128" s="12"/>
      <c r="AV128" s="12"/>
      <c r="AW128" s="12"/>
      <c r="AX128" s="12"/>
      <c r="AY128" s="12"/>
      <c r="AZ128" s="12"/>
      <c r="BA128" s="12"/>
      <c r="BB128" s="12"/>
      <c r="BC128" s="12"/>
      <c r="BD128" s="12"/>
      <c r="BE128" s="12"/>
      <c r="BF128" s="12"/>
      <c r="BG128" s="12"/>
      <c r="BH128" s="12"/>
      <c r="BI128" s="12"/>
      <c r="BJ128" s="12"/>
      <c r="BK128" s="12"/>
      <c r="BL128" s="12"/>
      <c r="BM128" s="12"/>
      <c r="BN128" s="12"/>
      <c r="BO128" s="12"/>
      <c r="BP128" s="12"/>
      <c r="BQ128" s="12"/>
      <c r="BR128" s="12"/>
    </row>
    <row r="129" spans="38:70">
      <c r="AL129" s="85"/>
      <c r="AM129" s="86"/>
      <c r="AN129" s="86"/>
      <c r="AO129" s="12"/>
      <c r="AP129" s="12"/>
      <c r="AQ129" s="12"/>
      <c r="AR129" s="12"/>
      <c r="AS129" s="12"/>
      <c r="AT129" s="12"/>
      <c r="AU129" s="12"/>
      <c r="AV129" s="12"/>
      <c r="AW129" s="12"/>
      <c r="AX129" s="12"/>
      <c r="AY129" s="12"/>
      <c r="AZ129" s="12"/>
      <c r="BA129" s="12"/>
      <c r="BB129" s="12"/>
      <c r="BC129" s="12"/>
      <c r="BD129" s="12"/>
      <c r="BE129" s="12"/>
      <c r="BF129" s="12"/>
      <c r="BG129" s="12"/>
      <c r="BH129" s="12"/>
      <c r="BI129" s="12"/>
      <c r="BJ129" s="12"/>
      <c r="BK129" s="12"/>
      <c r="BL129" s="12"/>
      <c r="BM129" s="12"/>
      <c r="BN129" s="12"/>
      <c r="BO129" s="12"/>
      <c r="BP129" s="12"/>
      <c r="BQ129" s="12"/>
      <c r="BR129" s="12"/>
    </row>
    <row r="130" spans="38:70">
      <c r="AL130" s="85"/>
      <c r="AM130" s="86"/>
      <c r="AN130" s="86"/>
      <c r="AO130" s="12"/>
      <c r="AP130" s="12"/>
      <c r="AQ130" s="12"/>
      <c r="AR130" s="12"/>
      <c r="AS130" s="12"/>
      <c r="AT130" s="12"/>
      <c r="AU130" s="12"/>
      <c r="AV130" s="12"/>
      <c r="AW130" s="12"/>
      <c r="AX130" s="12"/>
      <c r="AY130" s="12"/>
      <c r="AZ130" s="12"/>
      <c r="BA130" s="12"/>
      <c r="BB130" s="12"/>
      <c r="BC130" s="12"/>
      <c r="BD130" s="12"/>
      <c r="BE130" s="12"/>
      <c r="BF130" s="12"/>
      <c r="BG130" s="12"/>
      <c r="BH130" s="12"/>
      <c r="BI130" s="12"/>
      <c r="BJ130" s="12"/>
      <c r="BK130" s="12"/>
      <c r="BL130" s="12"/>
      <c r="BM130" s="12"/>
      <c r="BN130" s="12"/>
      <c r="BO130" s="12"/>
      <c r="BP130" s="12"/>
      <c r="BQ130" s="12"/>
      <c r="BR130" s="12"/>
    </row>
    <row r="131" spans="38:70">
      <c r="AL131" s="85"/>
      <c r="AM131" s="86"/>
      <c r="AN131" s="86"/>
      <c r="AO131" s="12"/>
      <c r="AP131" s="12"/>
      <c r="AQ131" s="12"/>
      <c r="AR131" s="12"/>
      <c r="AS131" s="12"/>
      <c r="AT131" s="12"/>
      <c r="AU131" s="12"/>
      <c r="AV131" s="12"/>
      <c r="AW131" s="12"/>
      <c r="AX131" s="12"/>
      <c r="AY131" s="12"/>
      <c r="AZ131" s="12"/>
      <c r="BA131" s="12"/>
      <c r="BB131" s="12"/>
      <c r="BC131" s="12"/>
      <c r="BD131" s="12"/>
      <c r="BE131" s="12"/>
      <c r="BF131" s="12"/>
      <c r="BG131" s="12"/>
      <c r="BH131" s="12"/>
      <c r="BI131" s="12"/>
      <c r="BJ131" s="12"/>
      <c r="BK131" s="12"/>
      <c r="BL131" s="12"/>
      <c r="BM131" s="12"/>
      <c r="BN131" s="12"/>
      <c r="BO131" s="12"/>
      <c r="BP131" s="12"/>
      <c r="BQ131" s="12"/>
      <c r="BR131" s="12"/>
    </row>
    <row r="132" spans="38:70">
      <c r="AL132" s="85"/>
      <c r="AM132" s="86"/>
      <c r="AN132" s="86"/>
      <c r="AO132" s="12"/>
      <c r="AP132" s="12"/>
      <c r="AQ132" s="12"/>
      <c r="AR132" s="12"/>
      <c r="AS132" s="12"/>
      <c r="AT132" s="12"/>
      <c r="AU132" s="12"/>
      <c r="AV132" s="12"/>
      <c r="AW132" s="12"/>
      <c r="AX132" s="12"/>
      <c r="AY132" s="12"/>
      <c r="AZ132" s="12"/>
      <c r="BA132" s="12"/>
      <c r="BB132" s="12"/>
      <c r="BC132" s="12"/>
      <c r="BD132" s="12"/>
      <c r="BE132" s="12"/>
      <c r="BF132" s="12"/>
      <c r="BG132" s="12"/>
      <c r="BH132" s="12"/>
      <c r="BI132" s="12"/>
      <c r="BJ132" s="12"/>
      <c r="BK132" s="12"/>
      <c r="BL132" s="12"/>
      <c r="BM132" s="12"/>
      <c r="BN132" s="12"/>
      <c r="BO132" s="12"/>
      <c r="BP132" s="12"/>
      <c r="BQ132" s="12"/>
      <c r="BR132" s="12"/>
    </row>
    <row r="133" spans="38:70">
      <c r="AL133" s="85"/>
      <c r="AM133" s="86"/>
      <c r="AN133" s="86"/>
      <c r="AO133" s="12"/>
      <c r="AP133" s="12"/>
      <c r="AQ133" s="12"/>
      <c r="AR133" s="12"/>
      <c r="AS133" s="12"/>
      <c r="AT133" s="12"/>
      <c r="AU133" s="12"/>
      <c r="AV133" s="12"/>
      <c r="AW133" s="12"/>
      <c r="AX133" s="12"/>
      <c r="AY133" s="12"/>
      <c r="AZ133" s="12"/>
      <c r="BA133" s="12"/>
      <c r="BB133" s="12"/>
      <c r="BC133" s="12"/>
      <c r="BD133" s="12"/>
      <c r="BE133" s="12"/>
      <c r="BF133" s="12"/>
      <c r="BG133" s="12"/>
      <c r="BH133" s="12"/>
      <c r="BI133" s="12"/>
      <c r="BJ133" s="12"/>
      <c r="BK133" s="12"/>
      <c r="BL133" s="12"/>
      <c r="BM133" s="12"/>
      <c r="BN133" s="12"/>
      <c r="BO133" s="12"/>
      <c r="BP133" s="12"/>
      <c r="BQ133" s="12"/>
      <c r="BR133" s="12"/>
    </row>
    <row r="134" spans="38:70">
      <c r="AL134" s="85"/>
      <c r="AM134" s="86"/>
      <c r="AN134" s="86"/>
      <c r="AO134" s="12"/>
      <c r="AP134" s="12"/>
      <c r="AQ134" s="12"/>
      <c r="AR134" s="12"/>
      <c r="AS134" s="12"/>
      <c r="AT134" s="12"/>
      <c r="AU134" s="12"/>
      <c r="AV134" s="12"/>
      <c r="AW134" s="12"/>
      <c r="AX134" s="12"/>
      <c r="AY134" s="12"/>
      <c r="AZ134" s="12"/>
      <c r="BA134" s="12"/>
      <c r="BB134" s="12"/>
      <c r="BC134" s="12"/>
      <c r="BD134" s="12"/>
      <c r="BE134" s="12"/>
      <c r="BF134" s="12"/>
      <c r="BG134" s="12"/>
      <c r="BH134" s="12"/>
      <c r="BI134" s="12"/>
      <c r="BJ134" s="12"/>
      <c r="BK134" s="12"/>
      <c r="BL134" s="12"/>
      <c r="BM134" s="12"/>
      <c r="BN134" s="12"/>
      <c r="BO134" s="12"/>
      <c r="BP134" s="12"/>
      <c r="BQ134" s="12"/>
      <c r="BR134" s="12"/>
    </row>
    <row r="135" spans="38:70">
      <c r="AL135" s="85"/>
      <c r="AM135" s="86"/>
      <c r="AN135" s="86"/>
      <c r="AO135" s="12"/>
      <c r="AP135" s="12"/>
      <c r="AQ135" s="12"/>
      <c r="AR135" s="12"/>
      <c r="AS135" s="12"/>
      <c r="AT135" s="12"/>
      <c r="AU135" s="12"/>
      <c r="AV135" s="12"/>
      <c r="AW135" s="12"/>
      <c r="AX135" s="12"/>
      <c r="AY135" s="12"/>
      <c r="AZ135" s="12"/>
      <c r="BA135" s="12"/>
      <c r="BB135" s="12"/>
      <c r="BC135" s="12"/>
      <c r="BD135" s="12"/>
      <c r="BE135" s="12"/>
      <c r="BF135" s="12"/>
      <c r="BG135" s="12"/>
      <c r="BH135" s="12"/>
      <c r="BI135" s="12"/>
      <c r="BJ135" s="12"/>
      <c r="BK135" s="12"/>
      <c r="BL135" s="12"/>
      <c r="BM135" s="12"/>
      <c r="BN135" s="12"/>
      <c r="BO135" s="12"/>
      <c r="BP135" s="12"/>
      <c r="BQ135" s="12"/>
      <c r="BR135" s="12"/>
    </row>
    <row r="136" spans="38:70">
      <c r="AL136" s="85"/>
      <c r="AM136" s="86"/>
      <c r="AN136" s="86"/>
      <c r="AO136" s="12"/>
      <c r="AP136" s="12"/>
      <c r="AQ136" s="12"/>
      <c r="AR136" s="12"/>
      <c r="AS136" s="12"/>
      <c r="AT136" s="12"/>
      <c r="AU136" s="12"/>
      <c r="AV136" s="12"/>
      <c r="AW136" s="12"/>
      <c r="AX136" s="12"/>
      <c r="AY136" s="12"/>
      <c r="AZ136" s="12"/>
      <c r="BA136" s="12"/>
      <c r="BB136" s="12"/>
      <c r="BC136" s="12"/>
      <c r="BD136" s="12"/>
      <c r="BE136" s="12"/>
      <c r="BF136" s="12"/>
      <c r="BG136" s="12"/>
      <c r="BH136" s="12"/>
      <c r="BI136" s="12"/>
      <c r="BJ136" s="12"/>
      <c r="BK136" s="12"/>
      <c r="BL136" s="12"/>
      <c r="BM136" s="12"/>
      <c r="BN136" s="12"/>
      <c r="BO136" s="12"/>
      <c r="BP136" s="12"/>
      <c r="BQ136" s="12"/>
      <c r="BR136" s="12"/>
    </row>
    <row r="137" spans="38:70">
      <c r="AL137" s="85"/>
      <c r="AM137" s="86"/>
      <c r="AN137" s="86"/>
      <c r="AO137" s="12"/>
      <c r="AP137" s="12"/>
      <c r="AQ137" s="12"/>
      <c r="AR137" s="12"/>
      <c r="AS137" s="12"/>
      <c r="AT137" s="12"/>
      <c r="AU137" s="12"/>
      <c r="AV137" s="12"/>
      <c r="AW137" s="12"/>
      <c r="AX137" s="12"/>
      <c r="AY137" s="12"/>
      <c r="AZ137" s="12"/>
      <c r="BA137" s="12"/>
      <c r="BB137" s="12"/>
      <c r="BC137" s="12"/>
      <c r="BD137" s="12"/>
      <c r="BE137" s="12"/>
      <c r="BF137" s="12"/>
      <c r="BG137" s="12"/>
      <c r="BH137" s="12"/>
      <c r="BI137" s="12"/>
      <c r="BJ137" s="12"/>
      <c r="BK137" s="12"/>
      <c r="BL137" s="12"/>
      <c r="BM137" s="12"/>
      <c r="BN137" s="12"/>
      <c r="BO137" s="12"/>
      <c r="BP137" s="12"/>
      <c r="BQ137" s="12"/>
      <c r="BR137" s="12"/>
    </row>
    <row r="138" spans="38:70">
      <c r="AL138" s="85"/>
      <c r="AM138" s="86"/>
      <c r="AN138" s="86"/>
      <c r="AO138" s="12"/>
      <c r="AP138" s="12"/>
      <c r="AQ138" s="12"/>
      <c r="AR138" s="12"/>
      <c r="AS138" s="12"/>
      <c r="AT138" s="12"/>
      <c r="AU138" s="12"/>
      <c r="AV138" s="12"/>
      <c r="AW138" s="12"/>
      <c r="AX138" s="12"/>
      <c r="AY138" s="12"/>
      <c r="AZ138" s="12"/>
      <c r="BA138" s="12"/>
      <c r="BB138" s="12"/>
      <c r="BC138" s="12"/>
      <c r="BD138" s="12"/>
      <c r="BE138" s="12"/>
      <c r="BF138" s="12"/>
      <c r="BG138" s="12"/>
      <c r="BH138" s="12"/>
      <c r="BI138" s="12"/>
      <c r="BJ138" s="12"/>
      <c r="BK138" s="12"/>
      <c r="BL138" s="12"/>
      <c r="BM138" s="12"/>
      <c r="BN138" s="12"/>
      <c r="BO138" s="12"/>
      <c r="BP138" s="12"/>
      <c r="BQ138" s="12"/>
      <c r="BR138" s="12"/>
    </row>
    <row r="139" spans="38:70">
      <c r="AL139" s="85"/>
      <c r="AM139" s="86"/>
      <c r="AN139" s="86"/>
      <c r="AO139" s="12"/>
      <c r="AP139" s="12"/>
      <c r="AQ139" s="12"/>
      <c r="AR139" s="12"/>
      <c r="AS139" s="12"/>
      <c r="AT139" s="12"/>
      <c r="AU139" s="12"/>
      <c r="AV139" s="12"/>
      <c r="AW139" s="12"/>
      <c r="AX139" s="12"/>
      <c r="AY139" s="12"/>
      <c r="AZ139" s="12"/>
      <c r="BA139" s="12"/>
      <c r="BB139" s="12"/>
      <c r="BC139" s="12"/>
      <c r="BD139" s="12"/>
      <c r="BE139" s="12"/>
      <c r="BF139" s="12"/>
      <c r="BG139" s="12"/>
      <c r="BH139" s="12"/>
      <c r="BI139" s="12"/>
      <c r="BJ139" s="12"/>
      <c r="BK139" s="12"/>
      <c r="BL139" s="12"/>
      <c r="BM139" s="12"/>
      <c r="BN139" s="12"/>
      <c r="BO139" s="12"/>
      <c r="BP139" s="12"/>
      <c r="BQ139" s="12"/>
      <c r="BR139" s="12"/>
    </row>
    <row r="140" spans="38:70">
      <c r="AL140" s="85"/>
      <c r="AM140" s="86"/>
      <c r="AN140" s="86"/>
      <c r="AO140" s="12"/>
      <c r="AP140" s="12"/>
      <c r="AQ140" s="12"/>
      <c r="AR140" s="12"/>
      <c r="AS140" s="12"/>
      <c r="AT140" s="12"/>
      <c r="AU140" s="12"/>
      <c r="AV140" s="12"/>
      <c r="AW140" s="12"/>
      <c r="AX140" s="12"/>
      <c r="AY140" s="12"/>
      <c r="AZ140" s="12"/>
      <c r="BA140" s="12"/>
      <c r="BB140" s="12"/>
      <c r="BC140" s="12"/>
      <c r="BD140" s="12"/>
      <c r="BE140" s="12"/>
      <c r="BF140" s="12"/>
      <c r="BG140" s="12"/>
      <c r="BH140" s="12"/>
      <c r="BI140" s="12"/>
      <c r="BJ140" s="12"/>
      <c r="BK140" s="12"/>
      <c r="BL140" s="12"/>
      <c r="BM140" s="12"/>
      <c r="BN140" s="12"/>
      <c r="BO140" s="12"/>
      <c r="BP140" s="12"/>
      <c r="BQ140" s="12"/>
      <c r="BR140" s="12"/>
    </row>
    <row r="141" spans="38:70">
      <c r="AL141" s="85"/>
      <c r="AM141" s="86"/>
      <c r="AN141" s="86"/>
      <c r="AO141" s="12"/>
      <c r="AP141" s="12"/>
      <c r="AQ141" s="12"/>
      <c r="AR141" s="12"/>
      <c r="AS141" s="12"/>
      <c r="AT141" s="12"/>
      <c r="AU141" s="12"/>
      <c r="AV141" s="12"/>
      <c r="AW141" s="12"/>
      <c r="AX141" s="12"/>
      <c r="AY141" s="12"/>
      <c r="AZ141" s="12"/>
      <c r="BA141" s="12"/>
      <c r="BB141" s="12"/>
      <c r="BC141" s="12"/>
      <c r="BD141" s="12"/>
      <c r="BE141" s="12"/>
      <c r="BF141" s="12"/>
      <c r="BG141" s="12"/>
      <c r="BH141" s="12"/>
      <c r="BI141" s="12"/>
      <c r="BJ141" s="12"/>
      <c r="BK141" s="12"/>
      <c r="BL141" s="12"/>
      <c r="BM141" s="12"/>
      <c r="BN141" s="12"/>
      <c r="BO141" s="12"/>
      <c r="BP141" s="12"/>
      <c r="BQ141" s="12"/>
      <c r="BR141" s="12"/>
    </row>
    <row r="142" spans="38:70">
      <c r="AL142" s="85"/>
      <c r="AM142" s="86"/>
      <c r="AN142" s="86"/>
      <c r="AO142" s="12"/>
      <c r="AP142" s="12"/>
      <c r="AQ142" s="12"/>
      <c r="AR142" s="12"/>
      <c r="AS142" s="12"/>
      <c r="AT142" s="12"/>
      <c r="AU142" s="12"/>
      <c r="AV142" s="12"/>
      <c r="AW142" s="12"/>
      <c r="AX142" s="12"/>
      <c r="AY142" s="12"/>
      <c r="AZ142" s="12"/>
      <c r="BA142" s="12"/>
      <c r="BB142" s="12"/>
      <c r="BC142" s="12"/>
      <c r="BD142" s="12"/>
      <c r="BE142" s="12"/>
      <c r="BF142" s="12"/>
      <c r="BG142" s="12"/>
      <c r="BH142" s="12"/>
      <c r="BI142" s="12"/>
      <c r="BJ142" s="12"/>
      <c r="BK142" s="12"/>
      <c r="BL142" s="12"/>
      <c r="BM142" s="12"/>
      <c r="BN142" s="12"/>
      <c r="BO142" s="12"/>
      <c r="BP142" s="12"/>
      <c r="BQ142" s="12"/>
      <c r="BR142" s="12"/>
    </row>
    <row r="143" spans="38:70">
      <c r="AL143" s="85"/>
      <c r="AM143" s="86"/>
      <c r="AN143" s="86"/>
      <c r="AO143" s="12"/>
      <c r="AP143" s="12"/>
      <c r="AQ143" s="12"/>
      <c r="AR143" s="12"/>
      <c r="AS143" s="12"/>
      <c r="AT143" s="12"/>
      <c r="AU143" s="12"/>
      <c r="AV143" s="12"/>
      <c r="AW143" s="12"/>
      <c r="AX143" s="12"/>
      <c r="AY143" s="12"/>
      <c r="AZ143" s="12"/>
      <c r="BA143" s="12"/>
      <c r="BB143" s="12"/>
      <c r="BC143" s="12"/>
      <c r="BD143" s="12"/>
      <c r="BE143" s="12"/>
      <c r="BF143" s="12"/>
      <c r="BG143" s="12"/>
      <c r="BH143" s="12"/>
      <c r="BI143" s="12"/>
      <c r="BJ143" s="12"/>
      <c r="BK143" s="12"/>
      <c r="BL143" s="12"/>
      <c r="BM143" s="12"/>
      <c r="BN143" s="12"/>
      <c r="BO143" s="12"/>
      <c r="BP143" s="12"/>
      <c r="BQ143" s="12"/>
      <c r="BR143" s="12"/>
    </row>
    <row r="144" spans="38:70">
      <c r="AL144" s="85"/>
      <c r="AM144" s="86"/>
      <c r="AN144" s="86"/>
      <c r="AO144" s="12"/>
      <c r="AP144" s="12"/>
      <c r="AQ144" s="12"/>
      <c r="AR144" s="12"/>
      <c r="AS144" s="12"/>
      <c r="AT144" s="12"/>
      <c r="AU144" s="12"/>
      <c r="AV144" s="12"/>
      <c r="AW144" s="12"/>
      <c r="AX144" s="12"/>
      <c r="AY144" s="12"/>
      <c r="AZ144" s="12"/>
      <c r="BA144" s="12"/>
      <c r="BB144" s="12"/>
      <c r="BC144" s="12"/>
      <c r="BD144" s="12"/>
      <c r="BE144" s="12"/>
      <c r="BF144" s="12"/>
      <c r="BG144" s="12"/>
      <c r="BH144" s="12"/>
      <c r="BI144" s="12"/>
      <c r="BJ144" s="12"/>
      <c r="BK144" s="12"/>
      <c r="BL144" s="12"/>
      <c r="BM144" s="12"/>
      <c r="BN144" s="12"/>
      <c r="BO144" s="12"/>
      <c r="BP144" s="12"/>
      <c r="BQ144" s="12"/>
      <c r="BR144" s="12"/>
    </row>
  </sheetData>
  <sortState ref="AL105:BP144">
    <sortCondition ref="AO105:AO144"/>
  </sortState>
  <pageMargins left="0.7" right="0.7" top="0.78740157499999996" bottom="0.78740157499999996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2"/>
  <sheetViews>
    <sheetView workbookViewId="0">
      <selection activeCell="D49" sqref="D49"/>
    </sheetView>
  </sheetViews>
  <sheetFormatPr baseColWidth="10" defaultRowHeight="15"/>
  <cols>
    <col min="3" max="3" width="4" bestFit="1" customWidth="1"/>
    <col min="4" max="4" width="9.42578125" bestFit="1" customWidth="1"/>
    <col min="5" max="5" width="4.140625" bestFit="1" customWidth="1"/>
    <col min="6" max="6" width="7.85546875" bestFit="1" customWidth="1"/>
    <col min="7" max="7" width="5" bestFit="1" customWidth="1"/>
    <col min="8" max="8" width="12.42578125" bestFit="1" customWidth="1"/>
    <col min="9" max="9" width="12.85546875" bestFit="1" customWidth="1"/>
    <col min="11" max="11" width="10.5703125" bestFit="1" customWidth="1"/>
  </cols>
  <sheetData>
    <row r="1" spans="1:11">
      <c r="A1" s="96" t="s">
        <v>0</v>
      </c>
      <c r="B1" t="s">
        <v>62</v>
      </c>
      <c r="C1" t="s">
        <v>1</v>
      </c>
      <c r="D1" t="s">
        <v>113</v>
      </c>
      <c r="E1" t="s">
        <v>116</v>
      </c>
      <c r="F1" t="s">
        <v>805</v>
      </c>
      <c r="G1" t="s">
        <v>806</v>
      </c>
      <c r="H1" t="s">
        <v>807</v>
      </c>
      <c r="I1" t="s">
        <v>808</v>
      </c>
      <c r="J1" t="s">
        <v>809</v>
      </c>
      <c r="K1" t="s">
        <v>810</v>
      </c>
    </row>
    <row r="2" spans="1:11" s="99" customFormat="1">
      <c r="A2" s="96"/>
      <c r="E2" s="99" t="s">
        <v>1058</v>
      </c>
      <c r="F2" s="99" t="s">
        <v>1122</v>
      </c>
      <c r="G2" s="99" t="s">
        <v>1121</v>
      </c>
      <c r="H2" s="99" t="s">
        <v>1119</v>
      </c>
      <c r="I2" s="99" t="s">
        <v>1120</v>
      </c>
      <c r="J2" s="99" t="s">
        <v>1120</v>
      </c>
      <c r="K2" s="99" t="s">
        <v>1120</v>
      </c>
    </row>
    <row r="3" spans="1:11">
      <c r="A3" s="96">
        <v>30094525</v>
      </c>
      <c r="B3" t="s">
        <v>9</v>
      </c>
      <c r="C3" t="s">
        <v>7</v>
      </c>
      <c r="D3" t="s">
        <v>110</v>
      </c>
      <c r="E3">
        <v>143</v>
      </c>
      <c r="F3">
        <v>50</v>
      </c>
      <c r="G3">
        <v>496</v>
      </c>
      <c r="H3">
        <v>10</v>
      </c>
      <c r="I3">
        <v>25.8</v>
      </c>
      <c r="J3">
        <v>3.5720000000000001</v>
      </c>
      <c r="K3">
        <v>15.872</v>
      </c>
    </row>
    <row r="4" spans="1:11">
      <c r="A4" s="96">
        <v>30094527</v>
      </c>
      <c r="B4" t="s">
        <v>9</v>
      </c>
      <c r="C4" t="s">
        <v>7</v>
      </c>
      <c r="D4" t="s">
        <v>110</v>
      </c>
      <c r="E4">
        <v>143</v>
      </c>
      <c r="F4">
        <v>50</v>
      </c>
      <c r="G4">
        <v>451</v>
      </c>
      <c r="H4">
        <v>10</v>
      </c>
      <c r="I4">
        <v>25.4</v>
      </c>
      <c r="J4">
        <v>2.2509999999999999</v>
      </c>
      <c r="K4">
        <v>17.05</v>
      </c>
    </row>
    <row r="5" spans="1:11">
      <c r="A5" s="96">
        <v>30094528</v>
      </c>
      <c r="B5" t="s">
        <v>9</v>
      </c>
      <c r="C5" t="s">
        <v>7</v>
      </c>
      <c r="D5" t="s">
        <v>110</v>
      </c>
      <c r="E5">
        <v>143</v>
      </c>
      <c r="F5">
        <v>51</v>
      </c>
      <c r="G5">
        <v>437</v>
      </c>
      <c r="H5">
        <v>10</v>
      </c>
      <c r="I5">
        <v>24.5</v>
      </c>
      <c r="J5">
        <v>3.149</v>
      </c>
      <c r="K5">
        <v>15.07</v>
      </c>
    </row>
    <row r="6" spans="1:11">
      <c r="A6" s="96">
        <v>30094537</v>
      </c>
      <c r="B6" t="s">
        <v>9</v>
      </c>
      <c r="C6" t="s">
        <v>7</v>
      </c>
      <c r="D6" t="s">
        <v>110</v>
      </c>
      <c r="E6">
        <v>142</v>
      </c>
      <c r="F6">
        <v>56</v>
      </c>
      <c r="G6">
        <v>550</v>
      </c>
      <c r="H6">
        <v>10.5</v>
      </c>
      <c r="I6">
        <v>28.3</v>
      </c>
      <c r="J6">
        <v>3.246</v>
      </c>
      <c r="K6">
        <v>18.78</v>
      </c>
    </row>
    <row r="7" spans="1:11">
      <c r="A7" s="96">
        <v>30094548</v>
      </c>
      <c r="B7" t="s">
        <v>9</v>
      </c>
      <c r="C7" t="s">
        <v>7</v>
      </c>
      <c r="D7" t="s">
        <v>110</v>
      </c>
      <c r="E7">
        <v>142</v>
      </c>
      <c r="F7">
        <v>57</v>
      </c>
      <c r="G7">
        <v>589</v>
      </c>
      <c r="H7">
        <v>10.5</v>
      </c>
      <c r="I7">
        <v>29.9</v>
      </c>
      <c r="J7">
        <v>7.476</v>
      </c>
      <c r="K7">
        <v>15.614000000000001</v>
      </c>
    </row>
    <row r="8" spans="1:11">
      <c r="A8" s="96">
        <v>30094569</v>
      </c>
      <c r="B8" t="s">
        <v>9</v>
      </c>
      <c r="C8" t="s">
        <v>7</v>
      </c>
      <c r="D8" t="s">
        <v>110</v>
      </c>
      <c r="E8">
        <v>143</v>
      </c>
      <c r="F8">
        <v>56</v>
      </c>
      <c r="G8">
        <v>634</v>
      </c>
      <c r="H8">
        <v>10.5</v>
      </c>
      <c r="I8">
        <v>29.1</v>
      </c>
      <c r="J8">
        <v>4.8899999999999997</v>
      </c>
      <c r="K8">
        <v>17.588000000000001</v>
      </c>
    </row>
    <row r="9" spans="1:11">
      <c r="A9" s="96">
        <v>30094570</v>
      </c>
      <c r="B9" t="s">
        <v>9</v>
      </c>
      <c r="C9" t="s">
        <v>7</v>
      </c>
      <c r="D9" t="s">
        <v>110</v>
      </c>
      <c r="E9">
        <v>143</v>
      </c>
      <c r="F9">
        <v>61</v>
      </c>
      <c r="G9">
        <v>730</v>
      </c>
      <c r="H9">
        <v>10.5</v>
      </c>
      <c r="I9">
        <v>33.1</v>
      </c>
      <c r="J9">
        <v>10.228999999999999</v>
      </c>
      <c r="K9">
        <v>15.488</v>
      </c>
    </row>
    <row r="10" spans="1:11">
      <c r="A10" s="96">
        <v>30094599</v>
      </c>
      <c r="B10" t="s">
        <v>9</v>
      </c>
      <c r="C10" t="s">
        <v>7</v>
      </c>
      <c r="D10" t="s">
        <v>110</v>
      </c>
      <c r="E10">
        <v>140</v>
      </c>
      <c r="F10">
        <v>58</v>
      </c>
      <c r="G10">
        <v>664</v>
      </c>
      <c r="H10">
        <v>10.5</v>
      </c>
      <c r="I10">
        <v>31.9</v>
      </c>
      <c r="J10">
        <v>9.6159999999999997</v>
      </c>
      <c r="K10">
        <v>15.19</v>
      </c>
    </row>
    <row r="11" spans="1:11">
      <c r="A11" s="96">
        <v>30094699</v>
      </c>
      <c r="B11" t="s">
        <v>9</v>
      </c>
      <c r="C11" t="s">
        <v>7</v>
      </c>
      <c r="D11" t="s">
        <v>110</v>
      </c>
      <c r="E11">
        <v>140</v>
      </c>
      <c r="F11">
        <v>64</v>
      </c>
      <c r="G11">
        <v>716</v>
      </c>
      <c r="H11">
        <v>10.5</v>
      </c>
      <c r="I11">
        <v>34.5</v>
      </c>
      <c r="J11">
        <v>10.103</v>
      </c>
      <c r="K11">
        <v>16.942</v>
      </c>
    </row>
    <row r="12" spans="1:11">
      <c r="A12" s="97">
        <v>30094707</v>
      </c>
      <c r="B12" s="28" t="s">
        <v>9</v>
      </c>
      <c r="C12" s="28" t="s">
        <v>7</v>
      </c>
      <c r="D12" s="28" t="s">
        <v>110</v>
      </c>
      <c r="E12" s="28">
        <v>139</v>
      </c>
      <c r="F12" s="28">
        <v>66</v>
      </c>
      <c r="G12" s="28">
        <v>1002</v>
      </c>
      <c r="H12" s="28">
        <v>10.5</v>
      </c>
      <c r="I12" s="28">
        <v>34.200000000000003</v>
      </c>
      <c r="J12" s="28">
        <v>16.701000000000001</v>
      </c>
      <c r="K12" s="28">
        <v>9.9309999999999992</v>
      </c>
    </row>
    <row r="13" spans="1:11">
      <c r="A13" s="96">
        <v>30094645</v>
      </c>
      <c r="B13" t="s">
        <v>9</v>
      </c>
      <c r="C13" t="s">
        <v>7</v>
      </c>
      <c r="D13" t="s">
        <v>111</v>
      </c>
      <c r="E13">
        <v>138</v>
      </c>
      <c r="F13">
        <v>44</v>
      </c>
      <c r="G13">
        <v>388</v>
      </c>
      <c r="H13">
        <v>10.5</v>
      </c>
      <c r="I13">
        <v>28.4</v>
      </c>
      <c r="J13">
        <v>6.8000000000000005E-2</v>
      </c>
      <c r="K13">
        <v>22.227</v>
      </c>
    </row>
    <row r="14" spans="1:11">
      <c r="A14" s="96">
        <v>30094646</v>
      </c>
      <c r="B14" t="s">
        <v>9</v>
      </c>
      <c r="C14" t="s">
        <v>7</v>
      </c>
      <c r="D14" t="s">
        <v>111</v>
      </c>
      <c r="E14">
        <v>138</v>
      </c>
      <c r="F14">
        <v>51</v>
      </c>
      <c r="G14">
        <v>479</v>
      </c>
      <c r="H14">
        <v>10.5</v>
      </c>
      <c r="I14">
        <v>27.2</v>
      </c>
      <c r="J14">
        <v>3.9279999999999999</v>
      </c>
      <c r="K14">
        <v>16.436</v>
      </c>
    </row>
    <row r="15" spans="1:11">
      <c r="A15" s="96">
        <v>30094647</v>
      </c>
      <c r="B15" t="s">
        <v>9</v>
      </c>
      <c r="C15" t="s">
        <v>7</v>
      </c>
      <c r="D15" t="s">
        <v>111</v>
      </c>
      <c r="E15">
        <v>138</v>
      </c>
      <c r="F15">
        <v>48</v>
      </c>
      <c r="G15">
        <v>429</v>
      </c>
      <c r="H15">
        <v>10.5</v>
      </c>
      <c r="I15">
        <v>26.9</v>
      </c>
      <c r="J15">
        <v>3.286</v>
      </c>
      <c r="K15">
        <v>17.094000000000001</v>
      </c>
    </row>
    <row r="16" spans="1:11">
      <c r="A16" s="96">
        <v>30094683</v>
      </c>
      <c r="B16" t="s">
        <v>9</v>
      </c>
      <c r="C16" t="s">
        <v>7</v>
      </c>
      <c r="D16" t="s">
        <v>111</v>
      </c>
      <c r="E16">
        <v>139</v>
      </c>
      <c r="F16">
        <v>49</v>
      </c>
      <c r="G16">
        <v>462</v>
      </c>
      <c r="H16">
        <v>10</v>
      </c>
      <c r="I16">
        <v>25.9</v>
      </c>
      <c r="J16">
        <v>2.9710000000000001</v>
      </c>
      <c r="K16">
        <v>16.602</v>
      </c>
    </row>
    <row r="17" spans="1:11">
      <c r="A17" s="96">
        <v>30094684</v>
      </c>
      <c r="B17" t="s">
        <v>9</v>
      </c>
      <c r="C17" t="s">
        <v>7</v>
      </c>
      <c r="D17" t="s">
        <v>111</v>
      </c>
      <c r="E17">
        <v>139</v>
      </c>
      <c r="F17">
        <v>48</v>
      </c>
      <c r="G17">
        <v>439</v>
      </c>
      <c r="H17">
        <v>10</v>
      </c>
      <c r="I17">
        <v>24.3</v>
      </c>
      <c r="J17">
        <v>2.38</v>
      </c>
      <c r="K17">
        <v>15.584</v>
      </c>
    </row>
    <row r="18" spans="1:11">
      <c r="A18" s="96">
        <v>30094685</v>
      </c>
      <c r="B18" t="s">
        <v>9</v>
      </c>
      <c r="C18" t="s">
        <v>7</v>
      </c>
      <c r="D18" t="s">
        <v>111</v>
      </c>
      <c r="E18">
        <v>139</v>
      </c>
      <c r="F18">
        <v>44</v>
      </c>
      <c r="G18">
        <v>367</v>
      </c>
      <c r="H18">
        <v>10</v>
      </c>
      <c r="I18">
        <v>22.8</v>
      </c>
      <c r="J18">
        <v>1.234</v>
      </c>
      <c r="K18">
        <v>15.509</v>
      </c>
    </row>
    <row r="19" spans="1:11">
      <c r="A19" s="96">
        <v>30094686</v>
      </c>
      <c r="B19" t="s">
        <v>9</v>
      </c>
      <c r="C19" t="s">
        <v>7</v>
      </c>
      <c r="D19" t="s">
        <v>111</v>
      </c>
      <c r="E19">
        <v>139</v>
      </c>
      <c r="F19">
        <v>49</v>
      </c>
      <c r="G19">
        <v>499</v>
      </c>
      <c r="H19">
        <v>10</v>
      </c>
      <c r="I19">
        <v>25.3</v>
      </c>
      <c r="J19">
        <v>3.8029999999999999</v>
      </c>
      <c r="K19">
        <v>15.314</v>
      </c>
    </row>
    <row r="20" spans="1:11">
      <c r="A20" s="96">
        <v>30094706</v>
      </c>
      <c r="B20" t="s">
        <v>9</v>
      </c>
      <c r="C20" t="s">
        <v>7</v>
      </c>
      <c r="D20" t="s">
        <v>111</v>
      </c>
      <c r="E20">
        <v>140</v>
      </c>
      <c r="F20">
        <v>53</v>
      </c>
      <c r="G20">
        <v>567</v>
      </c>
      <c r="H20">
        <v>10.5</v>
      </c>
      <c r="I20">
        <v>29.5</v>
      </c>
      <c r="J20">
        <v>5.0590000000000002</v>
      </c>
      <c r="K20">
        <v>17.728999999999999</v>
      </c>
    </row>
    <row r="21" spans="1:11">
      <c r="A21" s="96">
        <v>30094708</v>
      </c>
      <c r="B21" t="s">
        <v>9</v>
      </c>
      <c r="C21" t="s">
        <v>7</v>
      </c>
      <c r="D21" t="s">
        <v>111</v>
      </c>
      <c r="E21">
        <v>139</v>
      </c>
      <c r="F21">
        <v>50</v>
      </c>
      <c r="G21">
        <v>515</v>
      </c>
      <c r="H21">
        <v>10</v>
      </c>
      <c r="I21">
        <v>28.6</v>
      </c>
      <c r="J21">
        <v>4.2629999999999999</v>
      </c>
      <c r="K21">
        <v>17.638999999999999</v>
      </c>
    </row>
    <row r="22" spans="1:11">
      <c r="A22" s="97">
        <v>30094990</v>
      </c>
      <c r="B22" s="28" t="s">
        <v>9</v>
      </c>
      <c r="C22" s="28" t="s">
        <v>7</v>
      </c>
      <c r="D22" s="28" t="s">
        <v>111</v>
      </c>
      <c r="E22" s="28">
        <v>137</v>
      </c>
      <c r="F22" s="28">
        <v>52</v>
      </c>
      <c r="G22" s="28">
        <v>521</v>
      </c>
      <c r="H22" s="28">
        <v>10</v>
      </c>
      <c r="I22" s="28">
        <v>27.4</v>
      </c>
      <c r="J22" s="28">
        <v>6.2240000000000002</v>
      </c>
      <c r="K22" s="28">
        <v>14.385</v>
      </c>
    </row>
    <row r="23" spans="1:11">
      <c r="A23" s="96">
        <v>30094552</v>
      </c>
      <c r="B23" t="s">
        <v>9</v>
      </c>
      <c r="C23" t="s">
        <v>112</v>
      </c>
      <c r="D23" t="s">
        <v>110</v>
      </c>
      <c r="E23">
        <v>142</v>
      </c>
      <c r="F23">
        <v>57</v>
      </c>
      <c r="G23">
        <v>610</v>
      </c>
      <c r="H23">
        <v>10.5</v>
      </c>
      <c r="I23">
        <v>34.299999999999997</v>
      </c>
      <c r="J23">
        <v>6.4870000000000001</v>
      </c>
      <c r="K23">
        <v>20.614999999999998</v>
      </c>
    </row>
    <row r="24" spans="1:11">
      <c r="A24" s="96">
        <v>30094643</v>
      </c>
      <c r="B24" t="s">
        <v>9</v>
      </c>
      <c r="C24" t="s">
        <v>112</v>
      </c>
      <c r="D24" t="s">
        <v>110</v>
      </c>
      <c r="E24">
        <v>138</v>
      </c>
      <c r="F24">
        <v>56</v>
      </c>
      <c r="G24">
        <v>693</v>
      </c>
      <c r="H24">
        <v>10.5</v>
      </c>
      <c r="I24">
        <v>32.5</v>
      </c>
      <c r="J24">
        <v>8.1430000000000007</v>
      </c>
      <c r="K24">
        <v>16.454000000000001</v>
      </c>
    </row>
    <row r="25" spans="1:11">
      <c r="A25" s="96">
        <v>30094679</v>
      </c>
      <c r="B25" t="s">
        <v>9</v>
      </c>
      <c r="C25" t="s">
        <v>112</v>
      </c>
      <c r="D25" t="s">
        <v>110</v>
      </c>
      <c r="E25">
        <v>140</v>
      </c>
      <c r="F25">
        <v>50</v>
      </c>
      <c r="G25">
        <v>491</v>
      </c>
      <c r="H25">
        <v>10.5</v>
      </c>
      <c r="I25">
        <v>29.1</v>
      </c>
      <c r="J25">
        <v>2.5139999999999998</v>
      </c>
      <c r="K25">
        <v>19.838999999999999</v>
      </c>
    </row>
    <row r="26" spans="1:11">
      <c r="A26" s="96">
        <v>30094680</v>
      </c>
      <c r="B26" t="s">
        <v>9</v>
      </c>
      <c r="C26" t="s">
        <v>112</v>
      </c>
      <c r="D26" t="s">
        <v>110</v>
      </c>
      <c r="E26">
        <v>140</v>
      </c>
      <c r="F26">
        <v>64</v>
      </c>
      <c r="G26">
        <v>301</v>
      </c>
      <c r="H26">
        <v>10</v>
      </c>
      <c r="I26">
        <v>28.2</v>
      </c>
      <c r="J26">
        <v>5.8000000000000003E-2</v>
      </c>
      <c r="K26">
        <v>21.815999999999999</v>
      </c>
    </row>
    <row r="27" spans="1:11">
      <c r="A27" s="96">
        <v>30094682</v>
      </c>
      <c r="B27" t="s">
        <v>9</v>
      </c>
      <c r="C27" t="s">
        <v>112</v>
      </c>
      <c r="D27" t="s">
        <v>110</v>
      </c>
      <c r="E27">
        <v>139</v>
      </c>
      <c r="F27">
        <v>55</v>
      </c>
      <c r="G27">
        <v>442</v>
      </c>
      <c r="H27">
        <v>10.5</v>
      </c>
      <c r="I27">
        <v>28.1</v>
      </c>
      <c r="J27">
        <v>2.2570000000000001</v>
      </c>
      <c r="K27">
        <v>19.251999999999999</v>
      </c>
    </row>
    <row r="28" spans="1:11">
      <c r="A28" s="96">
        <v>30094696</v>
      </c>
      <c r="B28" t="s">
        <v>9</v>
      </c>
      <c r="C28" t="s">
        <v>112</v>
      </c>
      <c r="D28" t="s">
        <v>110</v>
      </c>
      <c r="E28">
        <v>139</v>
      </c>
      <c r="F28">
        <v>63</v>
      </c>
      <c r="G28">
        <v>761</v>
      </c>
      <c r="H28">
        <v>10.5</v>
      </c>
      <c r="I28">
        <v>36.200000000000003</v>
      </c>
      <c r="J28">
        <v>10.821999999999999</v>
      </c>
      <c r="K28">
        <v>17.61</v>
      </c>
    </row>
    <row r="29" spans="1:11">
      <c r="A29" s="96">
        <v>30094985</v>
      </c>
      <c r="B29" t="s">
        <v>9</v>
      </c>
      <c r="C29" t="s">
        <v>112</v>
      </c>
      <c r="D29" t="s">
        <v>110</v>
      </c>
      <c r="E29">
        <v>138</v>
      </c>
      <c r="F29">
        <v>56</v>
      </c>
      <c r="G29">
        <v>601</v>
      </c>
      <c r="H29">
        <v>10.5</v>
      </c>
      <c r="I29">
        <v>34.799999999999997</v>
      </c>
      <c r="J29">
        <v>6.9939999999999998</v>
      </c>
      <c r="K29">
        <v>20.521000000000001</v>
      </c>
    </row>
    <row r="30" spans="1:11">
      <c r="A30" s="97">
        <v>30094986</v>
      </c>
      <c r="B30" s="28" t="s">
        <v>9</v>
      </c>
      <c r="C30" s="28" t="s">
        <v>112</v>
      </c>
      <c r="D30" s="28" t="s">
        <v>110</v>
      </c>
      <c r="E30" s="28">
        <v>138</v>
      </c>
      <c r="F30" s="28">
        <v>58</v>
      </c>
      <c r="G30" s="28">
        <v>751</v>
      </c>
      <c r="H30" s="28">
        <v>10.5</v>
      </c>
      <c r="I30" s="28">
        <v>35</v>
      </c>
      <c r="J30" s="28">
        <v>10.119999999999999</v>
      </c>
      <c r="K30" s="28">
        <v>17.475000000000001</v>
      </c>
    </row>
    <row r="31" spans="1:11">
      <c r="A31" s="96">
        <v>30094531</v>
      </c>
      <c r="B31" t="s">
        <v>9</v>
      </c>
      <c r="C31" t="s">
        <v>112</v>
      </c>
      <c r="D31" t="s">
        <v>111</v>
      </c>
      <c r="E31">
        <v>141</v>
      </c>
      <c r="F31">
        <v>53</v>
      </c>
      <c r="G31">
        <v>513</v>
      </c>
      <c r="H31">
        <v>10.5</v>
      </c>
      <c r="I31">
        <v>28</v>
      </c>
      <c r="J31">
        <v>5.9470000000000001</v>
      </c>
      <c r="K31">
        <v>15.351000000000001</v>
      </c>
    </row>
    <row r="32" spans="1:11">
      <c r="A32" s="96">
        <v>30094534</v>
      </c>
      <c r="B32" t="s">
        <v>9</v>
      </c>
      <c r="C32" t="s">
        <v>112</v>
      </c>
      <c r="D32" t="s">
        <v>111</v>
      </c>
      <c r="E32">
        <v>141</v>
      </c>
      <c r="F32">
        <v>52</v>
      </c>
      <c r="G32">
        <v>563</v>
      </c>
      <c r="H32">
        <v>10.5</v>
      </c>
      <c r="I32">
        <v>29.3</v>
      </c>
      <c r="J32">
        <v>5.8250000000000002</v>
      </c>
      <c r="K32">
        <v>16.132999999999999</v>
      </c>
    </row>
    <row r="33" spans="1:11">
      <c r="A33" s="96">
        <v>30094550</v>
      </c>
      <c r="B33" t="s">
        <v>9</v>
      </c>
      <c r="C33" t="s">
        <v>112</v>
      </c>
      <c r="D33" t="s">
        <v>111</v>
      </c>
      <c r="E33">
        <v>142</v>
      </c>
      <c r="F33">
        <v>55</v>
      </c>
      <c r="G33">
        <v>580</v>
      </c>
      <c r="H33">
        <v>10.5</v>
      </c>
      <c r="I33">
        <v>32.299999999999997</v>
      </c>
      <c r="J33">
        <v>5.5359999999999996</v>
      </c>
      <c r="K33">
        <v>19.332999999999998</v>
      </c>
    </row>
    <row r="34" spans="1:11">
      <c r="A34" s="96">
        <v>30094553</v>
      </c>
      <c r="B34" t="s">
        <v>9</v>
      </c>
      <c r="C34" t="s">
        <v>112</v>
      </c>
      <c r="D34" t="s">
        <v>111</v>
      </c>
      <c r="E34">
        <v>142</v>
      </c>
      <c r="F34">
        <v>47</v>
      </c>
      <c r="G34">
        <v>434</v>
      </c>
      <c r="H34">
        <v>10.5</v>
      </c>
      <c r="I34">
        <v>29.6</v>
      </c>
      <c r="J34">
        <v>3.847</v>
      </c>
      <c r="K34">
        <v>19.221</v>
      </c>
    </row>
    <row r="35" spans="1:11">
      <c r="A35" s="96">
        <v>30094644</v>
      </c>
      <c r="B35" t="s">
        <v>9</v>
      </c>
      <c r="C35" t="s">
        <v>112</v>
      </c>
      <c r="D35" t="s">
        <v>111</v>
      </c>
      <c r="E35">
        <v>138</v>
      </c>
      <c r="F35">
        <v>55</v>
      </c>
      <c r="G35">
        <v>639</v>
      </c>
      <c r="H35">
        <v>10.5</v>
      </c>
      <c r="I35">
        <v>31.8</v>
      </c>
      <c r="J35">
        <v>8.2249999999999996</v>
      </c>
      <c r="K35">
        <v>16.364999999999998</v>
      </c>
    </row>
    <row r="36" spans="1:11">
      <c r="A36" s="96">
        <v>30094688</v>
      </c>
      <c r="B36" t="s">
        <v>9</v>
      </c>
      <c r="C36" t="s">
        <v>112</v>
      </c>
      <c r="D36" t="s">
        <v>111</v>
      </c>
      <c r="E36">
        <v>139</v>
      </c>
      <c r="F36">
        <v>56</v>
      </c>
      <c r="G36">
        <v>594</v>
      </c>
      <c r="H36">
        <v>10.5</v>
      </c>
      <c r="I36">
        <v>31.6</v>
      </c>
      <c r="J36">
        <v>5.609</v>
      </c>
      <c r="K36">
        <v>18.605</v>
      </c>
    </row>
    <row r="37" spans="1:11">
      <c r="A37" s="96">
        <v>30094695</v>
      </c>
      <c r="B37" t="s">
        <v>9</v>
      </c>
      <c r="C37" t="s">
        <v>112</v>
      </c>
      <c r="D37" t="s">
        <v>111</v>
      </c>
      <c r="E37">
        <v>139</v>
      </c>
      <c r="F37">
        <v>64</v>
      </c>
      <c r="G37">
        <v>1014</v>
      </c>
      <c r="H37">
        <v>10.5</v>
      </c>
      <c r="I37">
        <v>32.700000000000003</v>
      </c>
      <c r="J37">
        <v>14.541</v>
      </c>
      <c r="K37">
        <v>10.07</v>
      </c>
    </row>
    <row r="38" spans="1:11">
      <c r="A38" s="96">
        <v>30094702</v>
      </c>
      <c r="B38" t="s">
        <v>9</v>
      </c>
      <c r="C38" t="s">
        <v>112</v>
      </c>
      <c r="D38" t="s">
        <v>111</v>
      </c>
      <c r="E38">
        <v>138</v>
      </c>
      <c r="F38">
        <v>56</v>
      </c>
      <c r="G38">
        <v>673</v>
      </c>
      <c r="H38">
        <v>10.5</v>
      </c>
      <c r="I38">
        <v>33.5</v>
      </c>
      <c r="J38">
        <v>7.8769999999999998</v>
      </c>
      <c r="K38">
        <v>17.759</v>
      </c>
    </row>
    <row r="39" spans="1:11">
      <c r="A39" s="96">
        <v>30094705</v>
      </c>
      <c r="B39" t="s">
        <v>9</v>
      </c>
      <c r="C39" t="s">
        <v>112</v>
      </c>
      <c r="D39" t="s">
        <v>111</v>
      </c>
      <c r="E39">
        <v>140</v>
      </c>
      <c r="F39">
        <v>51</v>
      </c>
      <c r="G39">
        <v>599</v>
      </c>
      <c r="H39">
        <v>10.5</v>
      </c>
      <c r="I39">
        <v>34</v>
      </c>
      <c r="J39">
        <v>6.2389999999999999</v>
      </c>
      <c r="K39">
        <v>20.516999999999999</v>
      </c>
    </row>
    <row r="40" spans="1:11">
      <c r="A40" s="96">
        <v>30094987</v>
      </c>
      <c r="B40" t="s">
        <v>9</v>
      </c>
      <c r="C40" t="s">
        <v>112</v>
      </c>
      <c r="D40" t="s">
        <v>111</v>
      </c>
      <c r="E40">
        <v>138</v>
      </c>
      <c r="F40">
        <v>53</v>
      </c>
      <c r="G40">
        <v>666</v>
      </c>
      <c r="H40">
        <v>10.5</v>
      </c>
      <c r="I40">
        <v>32.9</v>
      </c>
      <c r="J40">
        <v>8.8049999999999997</v>
      </c>
      <c r="K40">
        <v>16.902999999999999</v>
      </c>
    </row>
    <row r="41" spans="1:11">
      <c r="A41" t="s">
        <v>811</v>
      </c>
    </row>
    <row r="42" spans="1:11">
      <c r="A42" s="15" t="s">
        <v>812</v>
      </c>
    </row>
  </sheetData>
  <sortState ref="A2:K39">
    <sortCondition ref="C2:C39"/>
    <sortCondition ref="D2:D39"/>
  </sortState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134"/>
  <sheetViews>
    <sheetView topLeftCell="A106" workbookViewId="0">
      <selection activeCell="T159" sqref="T159"/>
    </sheetView>
  </sheetViews>
  <sheetFormatPr baseColWidth="10" defaultRowHeight="15"/>
  <cols>
    <col min="1" max="1" width="17.42578125" customWidth="1"/>
    <col min="2" max="2" width="9" bestFit="1" customWidth="1"/>
    <col min="3" max="3" width="8.28515625" bestFit="1" customWidth="1"/>
    <col min="4" max="4" width="10.7109375" bestFit="1" customWidth="1"/>
    <col min="5" max="5" width="4.140625" bestFit="1" customWidth="1"/>
    <col min="6" max="6" width="11.28515625" customWidth="1"/>
    <col min="7" max="7" width="16.7109375" bestFit="1" customWidth="1"/>
    <col min="8" max="8" width="10.140625" style="99" bestFit="1" customWidth="1"/>
    <col min="9" max="9" width="7.7109375" bestFit="1" customWidth="1"/>
    <col min="10" max="11" width="10.140625" bestFit="1" customWidth="1"/>
    <col min="12" max="12" width="8.28515625" bestFit="1" customWidth="1"/>
    <col min="13" max="13" width="10.42578125" bestFit="1" customWidth="1"/>
    <col min="17" max="17" width="7.5703125" bestFit="1" customWidth="1"/>
    <col min="18" max="18" width="7.7109375" bestFit="1" customWidth="1"/>
    <col min="19" max="19" width="10" customWidth="1"/>
    <col min="21" max="21" width="10.7109375" bestFit="1" customWidth="1"/>
    <col min="29" max="30" width="13.85546875" bestFit="1" customWidth="1"/>
  </cols>
  <sheetData>
    <row r="1" spans="1:30" s="99" customFormat="1">
      <c r="A1" s="120" t="s">
        <v>113</v>
      </c>
      <c r="B1" s="121" t="s">
        <v>1063</v>
      </c>
      <c r="C1" s="122" t="s">
        <v>3</v>
      </c>
      <c r="D1" s="121" t="s">
        <v>689</v>
      </c>
      <c r="E1" s="113" t="s">
        <v>1</v>
      </c>
      <c r="F1" s="113" t="s">
        <v>1064</v>
      </c>
      <c r="G1" s="113" t="s">
        <v>1065</v>
      </c>
      <c r="H1" s="113" t="s">
        <v>1065</v>
      </c>
      <c r="I1" s="113" t="s">
        <v>116</v>
      </c>
      <c r="J1" s="113" t="s">
        <v>1082</v>
      </c>
      <c r="K1" s="114" t="s">
        <v>1076</v>
      </c>
      <c r="L1" s="114" t="s">
        <v>1077</v>
      </c>
      <c r="M1" s="114" t="s">
        <v>1078</v>
      </c>
      <c r="N1" s="115" t="s">
        <v>1079</v>
      </c>
      <c r="O1" s="115" t="s">
        <v>1080</v>
      </c>
      <c r="P1" s="115" t="s">
        <v>1083</v>
      </c>
      <c r="Q1" s="114" t="s">
        <v>1084</v>
      </c>
      <c r="R1" s="114" t="s">
        <v>1085</v>
      </c>
      <c r="S1" s="113" t="s">
        <v>137</v>
      </c>
      <c r="T1" s="113" t="s">
        <v>136</v>
      </c>
      <c r="U1" s="113" t="s">
        <v>142</v>
      </c>
      <c r="V1" s="114" t="s">
        <v>1086</v>
      </c>
      <c r="W1" s="113" t="s">
        <v>1087</v>
      </c>
      <c r="X1" s="114" t="s">
        <v>1088</v>
      </c>
      <c r="Y1" s="114" t="s">
        <v>1089</v>
      </c>
      <c r="Z1" s="114" t="s">
        <v>1090</v>
      </c>
      <c r="AA1" s="116" t="s">
        <v>138</v>
      </c>
      <c r="AB1" s="114" t="s">
        <v>1092</v>
      </c>
      <c r="AC1" s="114" t="s">
        <v>145</v>
      </c>
      <c r="AD1" s="114" t="s">
        <v>1093</v>
      </c>
    </row>
    <row r="2" spans="1:30" s="99" customFormat="1">
      <c r="A2" s="120"/>
      <c r="B2" s="121"/>
      <c r="C2" s="122"/>
      <c r="D2" s="121"/>
      <c r="E2" s="113"/>
      <c r="F2" s="113"/>
      <c r="G2" s="113" t="s">
        <v>1094</v>
      </c>
      <c r="H2" s="113" t="s">
        <v>1095</v>
      </c>
      <c r="I2" s="113" t="s">
        <v>1058</v>
      </c>
      <c r="J2" s="113" t="s">
        <v>140</v>
      </c>
      <c r="K2" s="114" t="s">
        <v>140</v>
      </c>
      <c r="L2" s="114" t="s">
        <v>140</v>
      </c>
      <c r="M2" s="114" t="s">
        <v>140</v>
      </c>
      <c r="N2" s="115" t="s">
        <v>140</v>
      </c>
      <c r="O2" s="115" t="s">
        <v>85</v>
      </c>
      <c r="P2" s="115" t="s">
        <v>1081</v>
      </c>
      <c r="Q2" s="114" t="s">
        <v>1081</v>
      </c>
      <c r="R2" s="114" t="s">
        <v>1081</v>
      </c>
      <c r="S2" s="113" t="s">
        <v>139</v>
      </c>
      <c r="T2" s="113" t="s">
        <v>139</v>
      </c>
      <c r="U2" s="113" t="s">
        <v>139</v>
      </c>
      <c r="V2" s="114" t="s">
        <v>1081</v>
      </c>
      <c r="W2" s="113" t="s">
        <v>140</v>
      </c>
      <c r="X2" s="114" t="s">
        <v>793</v>
      </c>
      <c r="Y2" s="114" t="s">
        <v>1081</v>
      </c>
      <c r="Z2" s="114" t="s">
        <v>1091</v>
      </c>
      <c r="AA2" s="116" t="s">
        <v>139</v>
      </c>
      <c r="AB2" s="114" t="s">
        <v>85</v>
      </c>
      <c r="AC2" s="114" t="s">
        <v>1081</v>
      </c>
      <c r="AD2" s="114" t="s">
        <v>139</v>
      </c>
    </row>
    <row r="3" spans="1:30" s="12" customFormat="1">
      <c r="A3" s="12" t="s">
        <v>1070</v>
      </c>
      <c r="B3" s="12">
        <v>30094628</v>
      </c>
      <c r="C3" s="12" t="s">
        <v>9</v>
      </c>
      <c r="D3" s="12" t="s">
        <v>10</v>
      </c>
      <c r="E3" s="12" t="s">
        <v>112</v>
      </c>
      <c r="F3" s="12" t="s">
        <v>122</v>
      </c>
      <c r="G3" s="12" t="s">
        <v>1075</v>
      </c>
      <c r="H3" s="12" t="s">
        <v>1075</v>
      </c>
      <c r="I3" s="12">
        <f>G3-F3</f>
        <v>141</v>
      </c>
      <c r="J3" s="124">
        <v>152</v>
      </c>
      <c r="K3" s="124">
        <v>4.8</v>
      </c>
      <c r="L3" s="12">
        <v>2.36</v>
      </c>
      <c r="M3" s="124">
        <v>114.4</v>
      </c>
      <c r="N3" s="12">
        <v>1.6</v>
      </c>
      <c r="O3" s="124">
        <v>5.4</v>
      </c>
      <c r="P3" s="12">
        <v>65.2</v>
      </c>
      <c r="Q3" s="12">
        <v>164.4</v>
      </c>
      <c r="R3" s="124">
        <v>275.2</v>
      </c>
      <c r="S3" s="12">
        <v>22</v>
      </c>
      <c r="T3" s="124">
        <v>38</v>
      </c>
      <c r="U3" s="12">
        <v>82</v>
      </c>
      <c r="V3" s="12">
        <v>126.2</v>
      </c>
      <c r="W3" s="12">
        <v>8.1999999999999993</v>
      </c>
      <c r="X3" s="124">
        <v>22.2</v>
      </c>
      <c r="Y3" s="124">
        <v>143.19999999999999</v>
      </c>
      <c r="Z3" s="124">
        <v>156.6</v>
      </c>
      <c r="AA3" s="12">
        <v>171.26</v>
      </c>
      <c r="AB3" s="124">
        <v>2.6</v>
      </c>
      <c r="AC3" s="124">
        <v>7.8E-2</v>
      </c>
      <c r="AD3" s="12">
        <v>597.6</v>
      </c>
    </row>
    <row r="4" spans="1:30" s="12" customFormat="1">
      <c r="A4" s="12" t="s">
        <v>1070</v>
      </c>
      <c r="B4" s="12">
        <v>30094629</v>
      </c>
      <c r="C4" s="12" t="s">
        <v>9</v>
      </c>
      <c r="D4" s="12" t="s">
        <v>10</v>
      </c>
      <c r="E4" s="12" t="s">
        <v>112</v>
      </c>
      <c r="F4" s="12" t="s">
        <v>122</v>
      </c>
      <c r="G4" s="12" t="s">
        <v>1075</v>
      </c>
      <c r="H4" s="12" t="s">
        <v>1075</v>
      </c>
      <c r="I4" s="12">
        <f t="shared" ref="I4:I42" si="0">G4-F4</f>
        <v>141</v>
      </c>
      <c r="J4" s="124">
        <v>150</v>
      </c>
      <c r="K4" s="124">
        <v>5</v>
      </c>
      <c r="L4" s="12">
        <v>2.38</v>
      </c>
      <c r="M4" s="124">
        <v>112.4</v>
      </c>
      <c r="N4" s="12">
        <v>1.6</v>
      </c>
      <c r="O4" s="124">
        <v>5.2</v>
      </c>
      <c r="P4" s="12">
        <v>56.8</v>
      </c>
      <c r="Q4" s="12">
        <v>158.6</v>
      </c>
      <c r="R4" s="124">
        <v>232.4</v>
      </c>
      <c r="S4" s="12">
        <v>30</v>
      </c>
      <c r="T4" s="124">
        <v>42</v>
      </c>
      <c r="U4" s="12">
        <v>82</v>
      </c>
      <c r="V4" s="12">
        <v>176.8</v>
      </c>
      <c r="W4" s="12">
        <v>10.02</v>
      </c>
      <c r="X4" s="124">
        <v>20</v>
      </c>
      <c r="Y4" s="124">
        <v>144.19999999999999</v>
      </c>
      <c r="Z4" s="124">
        <v>117.2</v>
      </c>
      <c r="AA4" s="12">
        <v>144.13999999999999</v>
      </c>
      <c r="AB4" s="124">
        <v>2.6</v>
      </c>
      <c r="AC4" s="124">
        <v>8.4000000000000005E-2</v>
      </c>
      <c r="AD4" s="12">
        <v>585.12</v>
      </c>
    </row>
    <row r="5" spans="1:30" s="12" customFormat="1">
      <c r="A5" s="12" t="s">
        <v>1070</v>
      </c>
      <c r="B5" s="12">
        <v>30094513</v>
      </c>
      <c r="C5" s="12" t="s">
        <v>9</v>
      </c>
      <c r="D5" s="12" t="s">
        <v>10</v>
      </c>
      <c r="E5" s="12" t="s">
        <v>112</v>
      </c>
      <c r="F5" s="12" t="s">
        <v>126</v>
      </c>
      <c r="G5" s="12" t="s">
        <v>1075</v>
      </c>
      <c r="H5" s="12" t="s">
        <v>1075</v>
      </c>
      <c r="I5" s="12">
        <f t="shared" si="0"/>
        <v>144</v>
      </c>
      <c r="J5" s="124">
        <v>152</v>
      </c>
      <c r="K5" s="124">
        <v>4.5999999999999996</v>
      </c>
      <c r="L5" s="12">
        <v>2.38</v>
      </c>
      <c r="M5" s="124">
        <v>116.6</v>
      </c>
      <c r="N5" s="12">
        <v>1.6</v>
      </c>
      <c r="O5" s="124">
        <v>5.6</v>
      </c>
      <c r="P5" s="12">
        <v>60</v>
      </c>
      <c r="Q5" s="12">
        <v>193.2</v>
      </c>
      <c r="R5" s="124">
        <v>375.2</v>
      </c>
      <c r="S5" s="12">
        <v>22</v>
      </c>
      <c r="T5" s="124">
        <v>40</v>
      </c>
      <c r="U5" s="12">
        <v>96</v>
      </c>
      <c r="V5" s="12">
        <v>189</v>
      </c>
      <c r="W5" s="12">
        <v>8.4600000000000009</v>
      </c>
      <c r="X5" s="124">
        <v>19</v>
      </c>
      <c r="Y5" s="124">
        <v>151.80000000000001</v>
      </c>
      <c r="Z5" s="124">
        <v>167.8</v>
      </c>
      <c r="AA5" s="12">
        <v>176.54</v>
      </c>
      <c r="AB5" s="124">
        <v>2.8</v>
      </c>
      <c r="AC5" s="124">
        <v>0.08</v>
      </c>
      <c r="AD5" s="12">
        <v>552.08000000000004</v>
      </c>
    </row>
    <row r="6" spans="1:30" s="12" customFormat="1">
      <c r="A6" s="12" t="s">
        <v>1070</v>
      </c>
      <c r="B6" s="12">
        <v>30094520</v>
      </c>
      <c r="C6" s="12" t="s">
        <v>9</v>
      </c>
      <c r="D6" s="12" t="s">
        <v>10</v>
      </c>
      <c r="E6" s="12" t="s">
        <v>112</v>
      </c>
      <c r="F6" s="12" t="s">
        <v>126</v>
      </c>
      <c r="G6" s="12" t="s">
        <v>1075</v>
      </c>
      <c r="H6" s="12" t="s">
        <v>1075</v>
      </c>
      <c r="I6" s="12">
        <f t="shared" si="0"/>
        <v>144</v>
      </c>
      <c r="J6" s="124">
        <v>150</v>
      </c>
      <c r="K6" s="124">
        <v>4.5999999999999996</v>
      </c>
      <c r="L6" s="12">
        <v>2.2799999999999998</v>
      </c>
      <c r="M6" s="124">
        <v>116.8</v>
      </c>
      <c r="N6" s="12">
        <v>1.8</v>
      </c>
      <c r="O6" s="124">
        <v>5.4</v>
      </c>
      <c r="P6" s="12">
        <v>48.4</v>
      </c>
      <c r="Q6" s="12">
        <v>143.4</v>
      </c>
      <c r="R6" s="124">
        <v>215.8</v>
      </c>
      <c r="S6" s="12">
        <v>32</v>
      </c>
      <c r="T6" s="124">
        <v>40</v>
      </c>
      <c r="U6" s="12">
        <v>76</v>
      </c>
      <c r="V6" s="12">
        <v>169</v>
      </c>
      <c r="W6" s="12">
        <v>9.4600000000000009</v>
      </c>
      <c r="X6" s="124">
        <v>13.4</v>
      </c>
      <c r="Y6" s="124">
        <v>151.19999999999999</v>
      </c>
      <c r="Z6" s="124">
        <v>187</v>
      </c>
      <c r="AA6" s="12">
        <v>192.86</v>
      </c>
      <c r="AB6" s="124">
        <v>2.6</v>
      </c>
      <c r="AC6" s="124">
        <v>7.1999999999999995E-2</v>
      </c>
      <c r="AD6" s="12">
        <v>733.56</v>
      </c>
    </row>
    <row r="7" spans="1:30" s="12" customFormat="1">
      <c r="A7" s="12" t="s">
        <v>1070</v>
      </c>
      <c r="B7" s="12">
        <v>30094538</v>
      </c>
      <c r="C7" s="12" t="s">
        <v>9</v>
      </c>
      <c r="D7" s="12" t="s">
        <v>10</v>
      </c>
      <c r="E7" s="12" t="s">
        <v>112</v>
      </c>
      <c r="F7" s="12" t="s">
        <v>125</v>
      </c>
      <c r="G7" s="12" t="s">
        <v>1075</v>
      </c>
      <c r="H7" s="12" t="s">
        <v>1075</v>
      </c>
      <c r="I7" s="12">
        <f t="shared" si="0"/>
        <v>143</v>
      </c>
      <c r="J7" s="124">
        <v>150</v>
      </c>
      <c r="K7" s="124">
        <v>4.8</v>
      </c>
      <c r="L7" s="12">
        <v>2.1800000000000002</v>
      </c>
      <c r="M7" s="124">
        <v>114.4</v>
      </c>
      <c r="N7" s="12">
        <v>2</v>
      </c>
      <c r="O7" s="124">
        <v>5.4</v>
      </c>
      <c r="P7" s="12">
        <v>55.6</v>
      </c>
      <c r="Q7" s="12">
        <v>161.6</v>
      </c>
      <c r="R7" s="124">
        <v>193.6</v>
      </c>
      <c r="S7" s="12">
        <v>28</v>
      </c>
      <c r="T7" s="124">
        <v>40</v>
      </c>
      <c r="U7" s="12">
        <v>88</v>
      </c>
      <c r="V7" s="12">
        <v>156</v>
      </c>
      <c r="W7" s="12">
        <v>8.08</v>
      </c>
      <c r="X7" s="124">
        <v>30.6</v>
      </c>
      <c r="Y7" s="124">
        <v>145.4</v>
      </c>
      <c r="Z7" s="124">
        <v>172.6</v>
      </c>
      <c r="AA7" s="12">
        <v>133.08000000000001</v>
      </c>
      <c r="AB7" s="124">
        <v>2.6</v>
      </c>
      <c r="AC7" s="124">
        <v>8.7999999999999995E-2</v>
      </c>
      <c r="AD7" s="12">
        <v>620.36</v>
      </c>
    </row>
    <row r="8" spans="1:30" s="12" customFormat="1">
      <c r="A8" s="12" t="s">
        <v>1070</v>
      </c>
      <c r="B8" s="12">
        <v>30094545</v>
      </c>
      <c r="C8" s="12" t="s">
        <v>9</v>
      </c>
      <c r="D8" s="12" t="s">
        <v>10</v>
      </c>
      <c r="E8" s="12" t="s">
        <v>112</v>
      </c>
      <c r="F8" s="12" t="s">
        <v>125</v>
      </c>
      <c r="G8" s="12" t="s">
        <v>1075</v>
      </c>
      <c r="H8" s="12" t="s">
        <v>1075</v>
      </c>
      <c r="I8" s="12">
        <f t="shared" si="0"/>
        <v>143</v>
      </c>
      <c r="J8" s="124">
        <v>148</v>
      </c>
      <c r="K8" s="124">
        <v>4.4000000000000004</v>
      </c>
      <c r="L8" s="12">
        <v>2.2599999999999998</v>
      </c>
      <c r="M8" s="124">
        <v>114.2</v>
      </c>
      <c r="N8" s="12">
        <v>1.8</v>
      </c>
      <c r="O8" s="124">
        <v>5.6</v>
      </c>
      <c r="P8" s="12">
        <v>49.6</v>
      </c>
      <c r="Q8" s="12">
        <v>177.2</v>
      </c>
      <c r="R8" s="124">
        <v>169.6</v>
      </c>
      <c r="S8" s="12">
        <v>22</v>
      </c>
      <c r="T8" s="124">
        <v>38</v>
      </c>
      <c r="U8" s="12">
        <v>88</v>
      </c>
      <c r="V8" s="12">
        <v>188.4</v>
      </c>
      <c r="W8" s="12">
        <v>9.2799999999999994</v>
      </c>
      <c r="X8" s="124">
        <v>23.4</v>
      </c>
      <c r="Y8" s="124">
        <v>154</v>
      </c>
      <c r="Z8" s="124">
        <v>154.6</v>
      </c>
      <c r="AA8" s="12">
        <v>168.7</v>
      </c>
      <c r="AB8" s="124">
        <v>2.8</v>
      </c>
      <c r="AC8" s="124">
        <v>8.4000000000000005E-2</v>
      </c>
      <c r="AD8" s="12">
        <v>526.74</v>
      </c>
    </row>
    <row r="9" spans="1:30" s="12" customFormat="1">
      <c r="A9" s="12" t="s">
        <v>1070</v>
      </c>
      <c r="B9" s="12">
        <v>30094546</v>
      </c>
      <c r="C9" s="12" t="s">
        <v>9</v>
      </c>
      <c r="D9" s="12" t="s">
        <v>10</v>
      </c>
      <c r="E9" s="12" t="s">
        <v>112</v>
      </c>
      <c r="F9" s="12" t="s">
        <v>125</v>
      </c>
      <c r="G9" s="12" t="s">
        <v>1075</v>
      </c>
      <c r="H9" s="12" t="s">
        <v>1075</v>
      </c>
      <c r="I9" s="12">
        <f t="shared" si="0"/>
        <v>143</v>
      </c>
      <c r="J9" s="124">
        <v>152</v>
      </c>
      <c r="K9" s="124">
        <v>5</v>
      </c>
      <c r="L9" s="12">
        <v>2.2000000000000002</v>
      </c>
      <c r="M9" s="124">
        <v>114</v>
      </c>
      <c r="N9" s="12">
        <v>1.6</v>
      </c>
      <c r="O9" s="124">
        <v>5.6</v>
      </c>
      <c r="P9" s="12">
        <v>53</v>
      </c>
      <c r="Q9" s="12">
        <v>162.19999999999999</v>
      </c>
      <c r="R9" s="124">
        <v>186.8</v>
      </c>
      <c r="S9" s="12">
        <v>28</v>
      </c>
      <c r="T9" s="124">
        <v>54</v>
      </c>
      <c r="U9" s="12">
        <v>96</v>
      </c>
      <c r="V9" s="12">
        <v>140</v>
      </c>
      <c r="W9" s="12">
        <v>8.24</v>
      </c>
      <c r="X9" s="124">
        <v>21.8</v>
      </c>
      <c r="Y9" s="124">
        <v>152</v>
      </c>
      <c r="Z9" s="124">
        <v>166.8</v>
      </c>
      <c r="AA9" s="12">
        <v>300.58</v>
      </c>
      <c r="AB9" s="124">
        <v>2.8</v>
      </c>
      <c r="AC9" s="124">
        <v>8.4000000000000005E-2</v>
      </c>
      <c r="AD9" s="12">
        <v>602.34</v>
      </c>
    </row>
    <row r="10" spans="1:30" s="12" customFormat="1">
      <c r="A10" s="12" t="s">
        <v>1070</v>
      </c>
      <c r="B10" s="12">
        <v>30094568</v>
      </c>
      <c r="C10" s="12" t="s">
        <v>9</v>
      </c>
      <c r="D10" s="12" t="s">
        <v>10</v>
      </c>
      <c r="E10" s="12" t="s">
        <v>112</v>
      </c>
      <c r="F10" s="12" t="s">
        <v>125</v>
      </c>
      <c r="G10" s="12" t="s">
        <v>1075</v>
      </c>
      <c r="H10" s="12" t="s">
        <v>1075</v>
      </c>
      <c r="I10" s="12">
        <f t="shared" si="0"/>
        <v>143</v>
      </c>
      <c r="J10" s="124">
        <v>152</v>
      </c>
      <c r="K10" s="124">
        <v>5</v>
      </c>
      <c r="L10" s="12">
        <v>2.2400000000000002</v>
      </c>
      <c r="M10" s="124">
        <v>114.6</v>
      </c>
      <c r="N10" s="12">
        <v>2</v>
      </c>
      <c r="O10" s="124">
        <v>5.6</v>
      </c>
      <c r="P10" s="12">
        <v>55.2</v>
      </c>
      <c r="Q10" s="12">
        <v>168.6</v>
      </c>
      <c r="R10" s="124">
        <v>236.8</v>
      </c>
      <c r="S10" s="12">
        <v>28</v>
      </c>
      <c r="T10" s="124">
        <v>44</v>
      </c>
      <c r="U10" s="12">
        <v>84</v>
      </c>
      <c r="V10" s="12">
        <v>229</v>
      </c>
      <c r="W10" s="12">
        <v>10.68</v>
      </c>
      <c r="X10" s="124">
        <v>11.8</v>
      </c>
      <c r="Y10" s="124">
        <v>157.6</v>
      </c>
      <c r="Z10" s="124">
        <v>210</v>
      </c>
      <c r="AA10" s="12">
        <v>287.38</v>
      </c>
      <c r="AB10" s="124">
        <v>2.8</v>
      </c>
      <c r="AC10" s="124">
        <v>7.0000000000000007E-2</v>
      </c>
      <c r="AD10" s="12">
        <v>606.5</v>
      </c>
    </row>
    <row r="11" spans="1:30" s="12" customFormat="1">
      <c r="A11" s="130" t="s">
        <v>1070</v>
      </c>
      <c r="B11" s="130">
        <v>30094597</v>
      </c>
      <c r="C11" s="130" t="s">
        <v>9</v>
      </c>
      <c r="D11" s="130" t="s">
        <v>10</v>
      </c>
      <c r="E11" s="130" t="s">
        <v>112</v>
      </c>
      <c r="F11" s="130" t="s">
        <v>129</v>
      </c>
      <c r="G11" s="130" t="s">
        <v>1075</v>
      </c>
      <c r="H11" s="130" t="s">
        <v>1075</v>
      </c>
      <c r="I11" s="130">
        <f t="shared" si="0"/>
        <v>142</v>
      </c>
      <c r="J11" s="131">
        <v>152</v>
      </c>
      <c r="K11" s="131">
        <v>4.5999999999999996</v>
      </c>
      <c r="L11" s="130">
        <v>2.2999999999999998</v>
      </c>
      <c r="M11" s="131">
        <v>116.2</v>
      </c>
      <c r="N11" s="130">
        <v>1.8</v>
      </c>
      <c r="O11" s="131">
        <v>5.6</v>
      </c>
      <c r="P11" s="130">
        <v>60.2</v>
      </c>
      <c r="Q11" s="130">
        <v>153.4</v>
      </c>
      <c r="R11" s="131">
        <v>282.2</v>
      </c>
      <c r="S11" s="130">
        <v>28</v>
      </c>
      <c r="T11" s="131">
        <v>42</v>
      </c>
      <c r="U11" s="130">
        <v>94</v>
      </c>
      <c r="V11" s="130">
        <v>160.4</v>
      </c>
      <c r="W11" s="130">
        <v>7.72</v>
      </c>
      <c r="X11" s="131">
        <v>20</v>
      </c>
      <c r="Y11" s="131">
        <v>146.19999999999999</v>
      </c>
      <c r="Z11" s="131">
        <v>153</v>
      </c>
      <c r="AA11" s="130">
        <v>187.38</v>
      </c>
      <c r="AB11" s="131">
        <v>2.8</v>
      </c>
      <c r="AC11" s="131">
        <v>9.1999999999999998E-2</v>
      </c>
      <c r="AD11" s="130">
        <v>620.55999999999995</v>
      </c>
    </row>
    <row r="12" spans="1:30" s="12" customFormat="1">
      <c r="A12" s="12" t="s">
        <v>1072</v>
      </c>
      <c r="B12" s="12">
        <v>30094512</v>
      </c>
      <c r="C12" s="12" t="s">
        <v>9</v>
      </c>
      <c r="D12" s="12" t="s">
        <v>12</v>
      </c>
      <c r="E12" s="12" t="s">
        <v>112</v>
      </c>
      <c r="F12" s="12" t="s">
        <v>126</v>
      </c>
      <c r="G12" s="12" t="s">
        <v>1075</v>
      </c>
      <c r="H12" s="12" t="s">
        <v>1075</v>
      </c>
      <c r="I12" s="12">
        <f t="shared" si="0"/>
        <v>144</v>
      </c>
      <c r="J12" s="124">
        <v>158</v>
      </c>
      <c r="K12" s="124">
        <v>4.5999999999999996</v>
      </c>
      <c r="L12" s="12">
        <v>2.36</v>
      </c>
      <c r="M12" s="124">
        <v>116</v>
      </c>
      <c r="N12" s="12">
        <v>1.8</v>
      </c>
      <c r="O12" s="124">
        <v>5.6</v>
      </c>
      <c r="P12" s="12">
        <v>52.6</v>
      </c>
      <c r="Q12" s="12">
        <v>167.6</v>
      </c>
      <c r="R12" s="124">
        <v>423.2</v>
      </c>
      <c r="S12" s="12">
        <v>22</v>
      </c>
      <c r="T12" s="124">
        <v>38</v>
      </c>
      <c r="U12" s="12">
        <v>80</v>
      </c>
      <c r="V12" s="12">
        <v>129</v>
      </c>
      <c r="W12" s="12">
        <v>10.5</v>
      </c>
      <c r="X12" s="124">
        <v>21.8</v>
      </c>
      <c r="Y12" s="124">
        <v>160.19999999999999</v>
      </c>
      <c r="Z12" s="124">
        <v>172.6</v>
      </c>
      <c r="AA12" s="12">
        <v>160.88</v>
      </c>
      <c r="AB12" s="124">
        <v>2.8</v>
      </c>
      <c r="AC12" s="124">
        <v>7.8E-2</v>
      </c>
      <c r="AD12" s="12">
        <v>643.5</v>
      </c>
    </row>
    <row r="13" spans="1:30" s="12" customFormat="1">
      <c r="A13" s="12" t="s">
        <v>1072</v>
      </c>
      <c r="B13" s="12">
        <v>30094514</v>
      </c>
      <c r="C13" s="12" t="s">
        <v>9</v>
      </c>
      <c r="D13" s="12" t="s">
        <v>12</v>
      </c>
      <c r="E13" s="12" t="s">
        <v>112</v>
      </c>
      <c r="F13" s="12" t="s">
        <v>126</v>
      </c>
      <c r="G13" s="12" t="s">
        <v>1075</v>
      </c>
      <c r="H13" s="12" t="s">
        <v>1075</v>
      </c>
      <c r="I13" s="12">
        <f t="shared" si="0"/>
        <v>144</v>
      </c>
      <c r="J13" s="124">
        <v>152</v>
      </c>
      <c r="K13" s="124">
        <v>4.5999999999999996</v>
      </c>
      <c r="L13" s="12">
        <v>2.3199999999999998</v>
      </c>
      <c r="M13" s="124">
        <v>114.2</v>
      </c>
      <c r="N13" s="12">
        <v>1.8</v>
      </c>
      <c r="O13" s="124">
        <v>5.6</v>
      </c>
      <c r="P13" s="12">
        <v>59.8</v>
      </c>
      <c r="Q13" s="12">
        <v>180</v>
      </c>
      <c r="R13" s="124">
        <v>416.6</v>
      </c>
      <c r="S13" s="12">
        <v>22</v>
      </c>
      <c r="T13" s="124">
        <v>36</v>
      </c>
      <c r="U13" s="12">
        <v>90</v>
      </c>
      <c r="V13" s="12">
        <v>196.2</v>
      </c>
      <c r="W13" s="12">
        <v>10.94</v>
      </c>
      <c r="X13" s="124">
        <v>16.8</v>
      </c>
      <c r="Y13" s="124">
        <v>164</v>
      </c>
      <c r="Z13" s="124">
        <v>179.4</v>
      </c>
      <c r="AA13" s="12">
        <v>158.26</v>
      </c>
      <c r="AB13" s="124">
        <v>2.8</v>
      </c>
      <c r="AC13" s="124">
        <v>7.1999999999999995E-2</v>
      </c>
      <c r="AD13" s="12">
        <v>615.20000000000005</v>
      </c>
    </row>
    <row r="14" spans="1:30" s="12" customFormat="1">
      <c r="A14" s="12" t="s">
        <v>1072</v>
      </c>
      <c r="B14" s="12">
        <v>30094515</v>
      </c>
      <c r="C14" s="12" t="s">
        <v>9</v>
      </c>
      <c r="D14" s="12" t="s">
        <v>12</v>
      </c>
      <c r="E14" s="12" t="s">
        <v>112</v>
      </c>
      <c r="F14" s="12" t="s">
        <v>126</v>
      </c>
      <c r="G14" s="12" t="s">
        <v>1075</v>
      </c>
      <c r="H14" s="12" t="s">
        <v>1075</v>
      </c>
      <c r="I14" s="12">
        <f t="shared" si="0"/>
        <v>144</v>
      </c>
      <c r="J14" s="124">
        <v>154</v>
      </c>
      <c r="K14" s="124">
        <v>4.5999999999999996</v>
      </c>
      <c r="L14" s="12">
        <v>2.3199999999999998</v>
      </c>
      <c r="M14" s="124">
        <v>115.2</v>
      </c>
      <c r="N14" s="12">
        <v>1.4</v>
      </c>
      <c r="O14" s="124">
        <v>5.6</v>
      </c>
      <c r="P14" s="12">
        <v>54</v>
      </c>
      <c r="Q14" s="12">
        <v>154.4</v>
      </c>
      <c r="R14" s="124">
        <v>258.60000000000002</v>
      </c>
      <c r="S14" s="12">
        <v>24</v>
      </c>
      <c r="T14" s="124">
        <v>40</v>
      </c>
      <c r="U14" s="12">
        <v>90</v>
      </c>
      <c r="V14" s="12">
        <v>186.2</v>
      </c>
      <c r="W14" s="12">
        <v>10.38</v>
      </c>
      <c r="X14" s="124">
        <v>17.399999999999999</v>
      </c>
      <c r="Y14" s="124">
        <v>156</v>
      </c>
      <c r="Z14" s="124">
        <v>176.2</v>
      </c>
      <c r="AA14" s="12">
        <v>228.12</v>
      </c>
      <c r="AB14" s="124">
        <v>3</v>
      </c>
      <c r="AC14" s="124">
        <v>6.6000000000000003E-2</v>
      </c>
      <c r="AD14" s="12">
        <v>561.58000000000004</v>
      </c>
    </row>
    <row r="15" spans="1:30" s="12" customFormat="1">
      <c r="A15" s="12" t="s">
        <v>1072</v>
      </c>
      <c r="B15" s="12">
        <v>30094516</v>
      </c>
      <c r="C15" s="12" t="s">
        <v>9</v>
      </c>
      <c r="D15" s="12" t="s">
        <v>12</v>
      </c>
      <c r="E15" s="12" t="s">
        <v>112</v>
      </c>
      <c r="F15" s="12" t="s">
        <v>126</v>
      </c>
      <c r="G15" s="12" t="s">
        <v>1075</v>
      </c>
      <c r="H15" s="12" t="s">
        <v>1075</v>
      </c>
      <c r="I15" s="12">
        <f t="shared" si="0"/>
        <v>144</v>
      </c>
      <c r="J15" s="124">
        <v>150</v>
      </c>
      <c r="K15" s="124">
        <v>4.4000000000000004</v>
      </c>
      <c r="L15" s="12">
        <v>2.2999999999999998</v>
      </c>
      <c r="M15" s="124">
        <v>113.2</v>
      </c>
      <c r="N15" s="12">
        <v>1.8</v>
      </c>
      <c r="O15" s="124">
        <v>5.6</v>
      </c>
      <c r="P15" s="12">
        <v>50.4</v>
      </c>
      <c r="Q15" s="12">
        <v>169.4</v>
      </c>
      <c r="R15" s="124">
        <v>286</v>
      </c>
      <c r="S15" s="12">
        <v>66</v>
      </c>
      <c r="T15" s="124">
        <v>76</v>
      </c>
      <c r="U15" s="12">
        <v>88</v>
      </c>
      <c r="V15" s="12">
        <v>154.19999999999999</v>
      </c>
      <c r="W15" s="12">
        <v>8.66</v>
      </c>
      <c r="X15" s="124">
        <v>25.6</v>
      </c>
      <c r="Y15" s="124">
        <v>178.6</v>
      </c>
      <c r="Z15" s="124">
        <v>169.2</v>
      </c>
      <c r="AA15" s="12">
        <v>158.46</v>
      </c>
      <c r="AB15" s="124">
        <v>3</v>
      </c>
      <c r="AC15" s="124">
        <v>0.1</v>
      </c>
      <c r="AD15" s="12">
        <v>538.82000000000005</v>
      </c>
    </row>
    <row r="16" spans="1:30" s="12" customFormat="1">
      <c r="A16" s="12" t="s">
        <v>1072</v>
      </c>
      <c r="B16" s="12">
        <v>30094529</v>
      </c>
      <c r="C16" s="12" t="s">
        <v>9</v>
      </c>
      <c r="D16" s="12" t="s">
        <v>12</v>
      </c>
      <c r="E16" s="12" t="s">
        <v>112</v>
      </c>
      <c r="F16" s="12" t="s">
        <v>125</v>
      </c>
      <c r="G16" s="12" t="s">
        <v>1075</v>
      </c>
      <c r="H16" s="12" t="s">
        <v>1075</v>
      </c>
      <c r="I16" s="12">
        <f t="shared" si="0"/>
        <v>143</v>
      </c>
      <c r="J16" s="124">
        <v>152</v>
      </c>
      <c r="K16" s="124">
        <v>4.5999999999999996</v>
      </c>
      <c r="L16" s="12">
        <v>2.2999999999999998</v>
      </c>
      <c r="M16" s="124">
        <v>114.8</v>
      </c>
      <c r="N16" s="12">
        <v>1.4</v>
      </c>
      <c r="O16" s="124">
        <v>5.4</v>
      </c>
      <c r="P16" s="12">
        <v>66</v>
      </c>
      <c r="Q16" s="12">
        <v>152.80000000000001</v>
      </c>
      <c r="R16" s="124">
        <v>221.4</v>
      </c>
      <c r="S16" s="12">
        <v>26</v>
      </c>
      <c r="T16" s="124">
        <v>38</v>
      </c>
      <c r="U16" s="12">
        <v>80</v>
      </c>
      <c r="V16" s="12">
        <v>165</v>
      </c>
      <c r="W16" s="12">
        <v>8</v>
      </c>
      <c r="X16" s="124">
        <v>22.2</v>
      </c>
      <c r="Y16" s="124">
        <v>155</v>
      </c>
      <c r="Z16" s="124">
        <v>133</v>
      </c>
      <c r="AA16" s="12">
        <v>108.22</v>
      </c>
      <c r="AB16" s="124">
        <v>2.6</v>
      </c>
      <c r="AC16" s="124">
        <v>5.3999999999999999E-2</v>
      </c>
      <c r="AD16" s="12">
        <v>743.66</v>
      </c>
    </row>
    <row r="17" spans="1:30" s="12" customFormat="1">
      <c r="A17" s="12" t="s">
        <v>1072</v>
      </c>
      <c r="B17" s="12">
        <v>30094530</v>
      </c>
      <c r="C17" s="12" t="s">
        <v>9</v>
      </c>
      <c r="D17" s="12" t="s">
        <v>12</v>
      </c>
      <c r="E17" s="12" t="s">
        <v>112</v>
      </c>
      <c r="F17" s="12" t="s">
        <v>125</v>
      </c>
      <c r="G17" s="12" t="s">
        <v>1075</v>
      </c>
      <c r="H17" s="12" t="s">
        <v>1075</v>
      </c>
      <c r="I17" s="12">
        <f t="shared" si="0"/>
        <v>143</v>
      </c>
      <c r="J17" s="124">
        <v>152</v>
      </c>
      <c r="K17" s="124">
        <v>4.8</v>
      </c>
      <c r="L17" s="12">
        <v>2.3199999999999998</v>
      </c>
      <c r="M17" s="124">
        <v>114.8</v>
      </c>
      <c r="N17" s="12">
        <v>1.6</v>
      </c>
      <c r="O17" s="124">
        <v>5.8</v>
      </c>
      <c r="P17" s="12">
        <v>52.8</v>
      </c>
      <c r="Q17" s="12">
        <v>169.6</v>
      </c>
      <c r="R17" s="124">
        <v>275.60000000000002</v>
      </c>
      <c r="S17" s="12">
        <v>28</v>
      </c>
      <c r="T17" s="124">
        <v>42</v>
      </c>
      <c r="U17" s="12">
        <v>98</v>
      </c>
      <c r="V17" s="12">
        <v>216.4</v>
      </c>
      <c r="W17" s="12">
        <v>8.26</v>
      </c>
      <c r="X17" s="124">
        <v>26.2</v>
      </c>
      <c r="Y17" s="124">
        <v>165.4</v>
      </c>
      <c r="Z17" s="124">
        <v>151.80000000000001</v>
      </c>
      <c r="AA17" s="12">
        <v>160.76</v>
      </c>
      <c r="AB17" s="124">
        <v>2.8</v>
      </c>
      <c r="AC17" s="124">
        <v>6.6000000000000003E-2</v>
      </c>
      <c r="AD17" s="12">
        <v>603.34</v>
      </c>
    </row>
    <row r="18" spans="1:30" s="12" customFormat="1">
      <c r="A18" s="12" t="s">
        <v>1072</v>
      </c>
      <c r="B18" s="12">
        <v>30094565</v>
      </c>
      <c r="C18" s="12" t="s">
        <v>9</v>
      </c>
      <c r="D18" s="12" t="s">
        <v>12</v>
      </c>
      <c r="E18" s="12" t="s">
        <v>112</v>
      </c>
      <c r="F18" s="12" t="s">
        <v>125</v>
      </c>
      <c r="G18" s="12" t="s">
        <v>1075</v>
      </c>
      <c r="H18" s="12" t="s">
        <v>1075</v>
      </c>
      <c r="I18" s="12">
        <f t="shared" si="0"/>
        <v>143</v>
      </c>
      <c r="J18" s="124">
        <v>174</v>
      </c>
      <c r="K18" s="124">
        <v>5.4</v>
      </c>
      <c r="L18" s="12">
        <v>2.72</v>
      </c>
      <c r="M18" s="124">
        <v>129.6</v>
      </c>
      <c r="N18" s="12">
        <v>2.6</v>
      </c>
      <c r="O18" s="124">
        <v>6.8</v>
      </c>
      <c r="P18" s="12">
        <v>56.8</v>
      </c>
      <c r="Q18" s="12">
        <v>216.2</v>
      </c>
      <c r="R18" s="124">
        <v>425.6</v>
      </c>
      <c r="S18" s="12">
        <v>34</v>
      </c>
      <c r="T18" s="124">
        <v>44</v>
      </c>
      <c r="U18" s="12">
        <v>116</v>
      </c>
      <c r="V18" s="12">
        <v>236</v>
      </c>
      <c r="W18" s="12">
        <v>10.02</v>
      </c>
      <c r="X18" s="124">
        <v>5.2</v>
      </c>
      <c r="Y18" s="124">
        <v>188.6</v>
      </c>
      <c r="Z18" s="124">
        <v>202</v>
      </c>
      <c r="AA18" s="12">
        <v>217.36</v>
      </c>
      <c r="AB18" s="124">
        <v>3.4</v>
      </c>
      <c r="AC18" s="124">
        <v>7.0000000000000007E-2</v>
      </c>
      <c r="AD18" s="12">
        <v>585.72</v>
      </c>
    </row>
    <row r="19" spans="1:30" s="12" customFormat="1">
      <c r="A19" s="12" t="s">
        <v>1072</v>
      </c>
      <c r="B19" s="12">
        <v>30094566</v>
      </c>
      <c r="C19" s="12" t="s">
        <v>9</v>
      </c>
      <c r="D19" s="12" t="s">
        <v>12</v>
      </c>
      <c r="E19" s="12" t="s">
        <v>112</v>
      </c>
      <c r="F19" s="12" t="s">
        <v>125</v>
      </c>
      <c r="G19" s="12" t="s">
        <v>1075</v>
      </c>
      <c r="H19" s="12" t="s">
        <v>1075</v>
      </c>
      <c r="I19" s="12">
        <f t="shared" si="0"/>
        <v>143</v>
      </c>
      <c r="J19" s="124">
        <v>152</v>
      </c>
      <c r="K19" s="124">
        <v>4.5999999999999996</v>
      </c>
      <c r="L19" s="12">
        <v>2.36</v>
      </c>
      <c r="M19" s="124">
        <v>113.8</v>
      </c>
      <c r="N19" s="12">
        <v>2</v>
      </c>
      <c r="O19" s="124">
        <v>5.6</v>
      </c>
      <c r="P19" s="12">
        <v>56.6</v>
      </c>
      <c r="Q19" s="12">
        <v>180.6</v>
      </c>
      <c r="R19" s="124">
        <v>292.2</v>
      </c>
      <c r="S19" s="12">
        <v>30</v>
      </c>
      <c r="T19" s="124">
        <v>38</v>
      </c>
      <c r="U19" s="12">
        <v>86</v>
      </c>
      <c r="V19" s="12">
        <v>193.2</v>
      </c>
      <c r="W19" s="12">
        <v>9.34</v>
      </c>
      <c r="X19" s="124">
        <v>19.600000000000001</v>
      </c>
      <c r="Y19" s="124">
        <v>165.6</v>
      </c>
      <c r="Z19" s="124">
        <v>188</v>
      </c>
      <c r="AA19" s="12">
        <v>280.98</v>
      </c>
      <c r="AB19" s="124">
        <v>3</v>
      </c>
      <c r="AC19" s="124">
        <v>0.08</v>
      </c>
      <c r="AD19" s="12">
        <v>702.48</v>
      </c>
    </row>
    <row r="20" spans="1:30" s="12" customFormat="1">
      <c r="A20" s="12" t="s">
        <v>1072</v>
      </c>
      <c r="B20" s="12">
        <v>30094567</v>
      </c>
      <c r="C20" s="12" t="s">
        <v>9</v>
      </c>
      <c r="D20" s="12" t="s">
        <v>12</v>
      </c>
      <c r="E20" s="12" t="s">
        <v>112</v>
      </c>
      <c r="F20" s="12" t="s">
        <v>125</v>
      </c>
      <c r="G20" s="12" t="s">
        <v>1075</v>
      </c>
      <c r="H20" s="12" t="s">
        <v>1075</v>
      </c>
      <c r="I20" s="12">
        <f t="shared" si="0"/>
        <v>143</v>
      </c>
      <c r="J20" s="124">
        <v>150</v>
      </c>
      <c r="K20" s="124">
        <v>4.8</v>
      </c>
      <c r="L20" s="12">
        <v>2.2599999999999998</v>
      </c>
      <c r="M20" s="124">
        <v>114.8</v>
      </c>
      <c r="N20" s="12">
        <v>1.4</v>
      </c>
      <c r="O20" s="124">
        <v>5.6</v>
      </c>
      <c r="P20" s="12">
        <v>51</v>
      </c>
      <c r="Q20" s="12">
        <v>165.6</v>
      </c>
      <c r="R20" s="124">
        <v>221.8</v>
      </c>
      <c r="S20" s="12">
        <v>30</v>
      </c>
      <c r="T20" s="124">
        <v>42</v>
      </c>
      <c r="U20" s="12">
        <v>92</v>
      </c>
      <c r="V20" s="12">
        <v>199.8</v>
      </c>
      <c r="W20" s="12">
        <v>8.32</v>
      </c>
      <c r="X20" s="124">
        <v>26.2</v>
      </c>
      <c r="Y20" s="124">
        <v>166.2</v>
      </c>
      <c r="Z20" s="124">
        <v>178</v>
      </c>
      <c r="AA20" s="12">
        <v>148.54</v>
      </c>
      <c r="AB20" s="124">
        <v>2.8</v>
      </c>
      <c r="AC20" s="124">
        <v>9.4E-2</v>
      </c>
      <c r="AD20" s="12">
        <v>568.29999999999995</v>
      </c>
    </row>
    <row r="21" spans="1:30" s="12" customFormat="1">
      <c r="A21" s="12" t="s">
        <v>1072</v>
      </c>
      <c r="B21" s="12">
        <v>30094591</v>
      </c>
      <c r="C21" s="12" t="s">
        <v>9</v>
      </c>
      <c r="D21" s="12" t="s">
        <v>12</v>
      </c>
      <c r="E21" s="12" t="s">
        <v>112</v>
      </c>
      <c r="F21" s="12" t="s">
        <v>124</v>
      </c>
      <c r="G21" s="12" t="s">
        <v>1075</v>
      </c>
      <c r="H21" s="12" t="s">
        <v>1075</v>
      </c>
      <c r="I21" s="12">
        <f t="shared" si="0"/>
        <v>140</v>
      </c>
      <c r="J21" s="124">
        <v>156</v>
      </c>
      <c r="K21" s="124">
        <v>5</v>
      </c>
      <c r="L21" s="12">
        <v>2.3199999999999998</v>
      </c>
      <c r="M21" s="124">
        <v>116</v>
      </c>
      <c r="N21" s="12">
        <v>1.8</v>
      </c>
      <c r="O21" s="124">
        <v>5.6</v>
      </c>
      <c r="P21" s="12">
        <v>65.599999999999994</v>
      </c>
      <c r="Q21" s="12">
        <v>155</v>
      </c>
      <c r="R21" s="124">
        <v>350</v>
      </c>
      <c r="S21" s="12">
        <v>26</v>
      </c>
      <c r="T21" s="124">
        <v>34</v>
      </c>
      <c r="U21" s="12">
        <v>94</v>
      </c>
      <c r="V21" s="12">
        <v>143.80000000000001</v>
      </c>
      <c r="W21" s="12">
        <v>8.52</v>
      </c>
      <c r="X21" s="124">
        <v>20</v>
      </c>
      <c r="Y21" s="124">
        <v>158.19999999999999</v>
      </c>
      <c r="Z21" s="124">
        <v>187.4</v>
      </c>
      <c r="AA21" s="12">
        <v>204.94</v>
      </c>
      <c r="AB21" s="124">
        <v>2.8</v>
      </c>
      <c r="AC21" s="124">
        <v>6.8000000000000005E-2</v>
      </c>
      <c r="AD21" s="12">
        <v>569.67999999999995</v>
      </c>
    </row>
    <row r="22" spans="1:30" s="12" customFormat="1">
      <c r="A22" s="130" t="s">
        <v>1072</v>
      </c>
      <c r="B22" s="130">
        <v>30094632</v>
      </c>
      <c r="C22" s="130" t="s">
        <v>9</v>
      </c>
      <c r="D22" s="130" t="s">
        <v>10</v>
      </c>
      <c r="E22" s="130" t="s">
        <v>112</v>
      </c>
      <c r="F22" s="130" t="s">
        <v>122</v>
      </c>
      <c r="G22" s="130" t="s">
        <v>1075</v>
      </c>
      <c r="H22" s="130" t="s">
        <v>1075</v>
      </c>
      <c r="I22" s="130">
        <f t="shared" si="0"/>
        <v>141</v>
      </c>
      <c r="J22" s="131">
        <v>152</v>
      </c>
      <c r="K22" s="131">
        <v>5</v>
      </c>
      <c r="L22" s="130">
        <v>2.2799999999999998</v>
      </c>
      <c r="M22" s="131">
        <v>111.8</v>
      </c>
      <c r="N22" s="130">
        <v>1.4</v>
      </c>
      <c r="O22" s="131">
        <v>5.6</v>
      </c>
      <c r="P22" s="130">
        <v>60.4</v>
      </c>
      <c r="Q22" s="130">
        <v>163.6</v>
      </c>
      <c r="R22" s="131">
        <v>322.39999999999998</v>
      </c>
      <c r="S22" s="130">
        <v>22</v>
      </c>
      <c r="T22" s="131">
        <v>42</v>
      </c>
      <c r="U22" s="130">
        <v>92</v>
      </c>
      <c r="V22" s="130">
        <v>162</v>
      </c>
      <c r="W22" s="130">
        <v>11.16</v>
      </c>
      <c r="X22" s="131">
        <v>25</v>
      </c>
      <c r="Y22" s="131">
        <v>147.19999999999999</v>
      </c>
      <c r="Z22" s="131">
        <v>177.8</v>
      </c>
      <c r="AA22" s="130">
        <v>169.52</v>
      </c>
      <c r="AB22" s="131">
        <v>2.8</v>
      </c>
      <c r="AC22" s="131">
        <v>9.8000000000000004E-2</v>
      </c>
      <c r="AD22" s="130">
        <v>603.91999999999996</v>
      </c>
    </row>
    <row r="23" spans="1:30" s="12" customFormat="1">
      <c r="A23" s="12" t="s">
        <v>1073</v>
      </c>
      <c r="B23" s="12">
        <v>30094533</v>
      </c>
      <c r="C23" s="12" t="s">
        <v>9</v>
      </c>
      <c r="D23" s="12" t="s">
        <v>10</v>
      </c>
      <c r="E23" s="12" t="s">
        <v>7</v>
      </c>
      <c r="F23" s="12" t="s">
        <v>125</v>
      </c>
      <c r="G23" s="12" t="s">
        <v>1075</v>
      </c>
      <c r="H23" s="12" t="s">
        <v>1075</v>
      </c>
      <c r="I23" s="12">
        <f t="shared" si="0"/>
        <v>143</v>
      </c>
      <c r="J23" s="124">
        <v>148</v>
      </c>
      <c r="K23" s="124">
        <v>4.4000000000000004</v>
      </c>
      <c r="L23" s="12">
        <v>2.2400000000000002</v>
      </c>
      <c r="M23" s="124">
        <v>112.8</v>
      </c>
      <c r="N23" s="12">
        <v>1.2</v>
      </c>
      <c r="O23" s="124">
        <v>5.6</v>
      </c>
      <c r="P23" s="12">
        <v>44.2</v>
      </c>
      <c r="Q23" s="12">
        <v>106.6</v>
      </c>
      <c r="R23" s="124">
        <v>143.4</v>
      </c>
      <c r="S23" s="12">
        <v>30</v>
      </c>
      <c r="T23" s="124">
        <v>106</v>
      </c>
      <c r="U23" s="12">
        <v>138</v>
      </c>
      <c r="V23" s="12">
        <v>138</v>
      </c>
      <c r="W23" s="12">
        <v>9.0399999999999991</v>
      </c>
      <c r="X23" s="124">
        <v>20</v>
      </c>
      <c r="Y23" s="124">
        <v>146</v>
      </c>
      <c r="Z23" s="124">
        <v>119.8</v>
      </c>
      <c r="AA23" s="12">
        <v>265.22000000000003</v>
      </c>
      <c r="AB23" s="124">
        <v>3</v>
      </c>
      <c r="AC23" s="124">
        <v>8.2000000000000003E-2</v>
      </c>
      <c r="AD23" s="12">
        <v>503.38</v>
      </c>
    </row>
    <row r="24" spans="1:30" s="12" customFormat="1">
      <c r="A24" s="12" t="s">
        <v>1073</v>
      </c>
      <c r="B24" s="12">
        <v>30094988</v>
      </c>
      <c r="C24" s="12" t="s">
        <v>9</v>
      </c>
      <c r="D24" s="12" t="s">
        <v>10</v>
      </c>
      <c r="E24" s="12" t="s">
        <v>7</v>
      </c>
      <c r="F24" s="12" t="s">
        <v>127</v>
      </c>
      <c r="G24" s="12" t="s">
        <v>1075</v>
      </c>
      <c r="H24" s="12" t="s">
        <v>1075</v>
      </c>
      <c r="I24" s="12">
        <f t="shared" si="0"/>
        <v>138</v>
      </c>
      <c r="J24" s="124">
        <v>150</v>
      </c>
      <c r="K24" s="124">
        <v>4</v>
      </c>
      <c r="L24" s="12">
        <v>2.2400000000000002</v>
      </c>
      <c r="M24" s="124">
        <v>112.8</v>
      </c>
      <c r="N24" s="12">
        <v>1.8</v>
      </c>
      <c r="O24" s="124">
        <v>5.6</v>
      </c>
      <c r="P24" s="12">
        <v>42.2</v>
      </c>
      <c r="Q24" s="12">
        <v>104</v>
      </c>
      <c r="R24" s="124">
        <v>150.80000000000001</v>
      </c>
      <c r="S24" s="12">
        <v>20</v>
      </c>
      <c r="T24" s="124">
        <v>52</v>
      </c>
      <c r="U24" s="12">
        <v>128</v>
      </c>
      <c r="V24" s="12">
        <v>169.8</v>
      </c>
      <c r="W24" s="12">
        <v>8.26</v>
      </c>
      <c r="X24" s="124">
        <v>20.6</v>
      </c>
      <c r="Y24" s="124">
        <v>150.19999999999999</v>
      </c>
      <c r="Z24" s="124">
        <v>155.80000000000001</v>
      </c>
      <c r="AA24" s="12">
        <v>201.4</v>
      </c>
      <c r="AB24" s="124">
        <v>2.8</v>
      </c>
      <c r="AC24" s="124">
        <v>0.1</v>
      </c>
      <c r="AD24" s="12">
        <v>535.44000000000005</v>
      </c>
    </row>
    <row r="25" spans="1:30" s="12" customFormat="1">
      <c r="A25" s="12" t="s">
        <v>1073</v>
      </c>
      <c r="B25" s="12">
        <v>30094989</v>
      </c>
      <c r="C25" s="12" t="s">
        <v>9</v>
      </c>
      <c r="D25" s="12" t="s">
        <v>10</v>
      </c>
      <c r="E25" s="12" t="s">
        <v>7</v>
      </c>
      <c r="F25" s="12" t="s">
        <v>127</v>
      </c>
      <c r="G25" s="12" t="s">
        <v>1075</v>
      </c>
      <c r="H25" s="12" t="s">
        <v>1075</v>
      </c>
      <c r="I25" s="12">
        <f t="shared" si="0"/>
        <v>138</v>
      </c>
      <c r="J25" s="124">
        <v>150</v>
      </c>
      <c r="K25" s="124">
        <v>4</v>
      </c>
      <c r="L25" s="12">
        <v>2.3199999999999998</v>
      </c>
      <c r="M25" s="124">
        <v>115.2</v>
      </c>
      <c r="N25" s="12">
        <v>1.8</v>
      </c>
      <c r="O25" s="124">
        <v>5.4</v>
      </c>
      <c r="P25" s="12">
        <v>45.8</v>
      </c>
      <c r="Q25" s="12">
        <v>114</v>
      </c>
      <c r="R25" s="124">
        <v>84.2</v>
      </c>
      <c r="S25" s="12">
        <v>20</v>
      </c>
      <c r="T25" s="124">
        <v>60</v>
      </c>
      <c r="U25" s="12">
        <v>146</v>
      </c>
      <c r="V25" s="12">
        <v>173.6</v>
      </c>
      <c r="W25" s="12">
        <v>7.18</v>
      </c>
      <c r="X25" s="124">
        <v>30</v>
      </c>
      <c r="Y25" s="124">
        <v>146</v>
      </c>
      <c r="Z25" s="124">
        <v>111.4</v>
      </c>
      <c r="AA25" s="12">
        <v>204.38</v>
      </c>
      <c r="AB25" s="124">
        <v>3</v>
      </c>
      <c r="AC25" s="124">
        <v>7.5999999999999998E-2</v>
      </c>
      <c r="AD25" s="12">
        <v>481.02</v>
      </c>
    </row>
    <row r="26" spans="1:30" s="12" customFormat="1">
      <c r="A26" s="12" t="s">
        <v>1073</v>
      </c>
      <c r="B26" s="12">
        <v>30094693</v>
      </c>
      <c r="C26" s="12" t="s">
        <v>9</v>
      </c>
      <c r="D26" s="12" t="s">
        <v>10</v>
      </c>
      <c r="E26" s="12" t="s">
        <v>7</v>
      </c>
      <c r="F26" s="12" t="s">
        <v>124</v>
      </c>
      <c r="G26" s="12" t="s">
        <v>1075</v>
      </c>
      <c r="H26" s="12" t="s">
        <v>1075</v>
      </c>
      <c r="I26" s="12">
        <f t="shared" si="0"/>
        <v>140</v>
      </c>
      <c r="J26" s="124">
        <v>146</v>
      </c>
      <c r="K26" s="124">
        <v>4.2</v>
      </c>
      <c r="L26" s="12">
        <v>2.2599999999999998</v>
      </c>
      <c r="M26" s="124">
        <v>112.8</v>
      </c>
      <c r="N26" s="12">
        <v>2</v>
      </c>
      <c r="O26" s="124">
        <v>5.2</v>
      </c>
      <c r="P26" s="12">
        <v>34.6</v>
      </c>
      <c r="Q26" s="12">
        <v>100</v>
      </c>
      <c r="R26" s="124">
        <v>127</v>
      </c>
      <c r="S26" s="12">
        <v>30</v>
      </c>
      <c r="T26" s="124">
        <v>112</v>
      </c>
      <c r="U26" s="12">
        <v>104</v>
      </c>
      <c r="V26" s="12">
        <v>214.6</v>
      </c>
      <c r="W26" s="12">
        <v>9.6999999999999993</v>
      </c>
      <c r="X26" s="124">
        <v>20</v>
      </c>
      <c r="Y26" s="124">
        <v>142.19999999999999</v>
      </c>
      <c r="Z26" s="124">
        <v>113.8</v>
      </c>
      <c r="AA26" s="12">
        <v>340.2</v>
      </c>
      <c r="AB26" s="124">
        <v>2.8</v>
      </c>
      <c r="AC26" s="124">
        <v>9.8000000000000004E-2</v>
      </c>
      <c r="AD26" s="12">
        <v>488.54</v>
      </c>
    </row>
    <row r="27" spans="1:30" s="12" customFormat="1">
      <c r="A27" s="12" t="s">
        <v>1073</v>
      </c>
      <c r="B27" s="12">
        <v>30094694</v>
      </c>
      <c r="C27" s="12" t="s">
        <v>9</v>
      </c>
      <c r="D27" s="12" t="s">
        <v>10</v>
      </c>
      <c r="E27" s="12" t="s">
        <v>7</v>
      </c>
      <c r="F27" s="12" t="s">
        <v>124</v>
      </c>
      <c r="G27" s="12" t="s">
        <v>1075</v>
      </c>
      <c r="H27" s="12" t="s">
        <v>1075</v>
      </c>
      <c r="I27" s="12">
        <f t="shared" si="0"/>
        <v>140</v>
      </c>
      <c r="J27" s="124">
        <v>148</v>
      </c>
      <c r="K27" s="124">
        <v>3.6</v>
      </c>
      <c r="L27" s="12">
        <v>2.34</v>
      </c>
      <c r="M27" s="124">
        <v>112.4</v>
      </c>
      <c r="N27" s="12">
        <v>1.6</v>
      </c>
      <c r="O27" s="124">
        <v>5.4</v>
      </c>
      <c r="P27" s="12">
        <v>55</v>
      </c>
      <c r="Q27" s="12">
        <v>123.4</v>
      </c>
      <c r="R27" s="124">
        <v>277</v>
      </c>
      <c r="S27" s="12">
        <v>20</v>
      </c>
      <c r="T27" s="124">
        <v>52</v>
      </c>
      <c r="U27" s="12">
        <v>114</v>
      </c>
      <c r="V27" s="12">
        <v>177.4</v>
      </c>
      <c r="W27" s="12">
        <v>9.5399999999999991</v>
      </c>
      <c r="X27" s="124">
        <v>20</v>
      </c>
      <c r="Y27" s="124">
        <v>150.19999999999999</v>
      </c>
      <c r="Z27" s="124">
        <v>181.4</v>
      </c>
      <c r="AA27" s="12">
        <v>154.41999999999999</v>
      </c>
      <c r="AB27" s="124">
        <v>2.8</v>
      </c>
      <c r="AC27" s="124">
        <v>7.1999999999999995E-2</v>
      </c>
      <c r="AD27" s="12">
        <v>501.8</v>
      </c>
    </row>
    <row r="28" spans="1:30" s="12" customFormat="1">
      <c r="A28" s="12" t="s">
        <v>1073</v>
      </c>
      <c r="B28" s="12">
        <v>30094698</v>
      </c>
      <c r="C28" s="12" t="s">
        <v>9</v>
      </c>
      <c r="D28" s="12" t="s">
        <v>10</v>
      </c>
      <c r="E28" s="12" t="s">
        <v>7</v>
      </c>
      <c r="F28" s="12" t="s">
        <v>124</v>
      </c>
      <c r="G28" s="12" t="s">
        <v>1075</v>
      </c>
      <c r="H28" s="12" t="s">
        <v>1075</v>
      </c>
      <c r="I28" s="12">
        <f t="shared" si="0"/>
        <v>140</v>
      </c>
      <c r="J28" s="124">
        <v>150</v>
      </c>
      <c r="K28" s="124">
        <v>4</v>
      </c>
      <c r="L28" s="12">
        <v>2.44</v>
      </c>
      <c r="M28" s="124">
        <v>115.8</v>
      </c>
      <c r="N28" s="12">
        <v>1.2</v>
      </c>
      <c r="O28" s="124">
        <v>5.2</v>
      </c>
      <c r="P28" s="12">
        <v>51.2</v>
      </c>
      <c r="Q28" s="12">
        <v>100.8</v>
      </c>
      <c r="R28" s="124">
        <v>290.2</v>
      </c>
      <c r="S28" s="12">
        <v>36</v>
      </c>
      <c r="T28" s="124">
        <v>80</v>
      </c>
      <c r="U28" s="12">
        <v>108</v>
      </c>
      <c r="V28" s="12">
        <v>162.19999999999999</v>
      </c>
      <c r="W28" s="12">
        <v>10.24</v>
      </c>
      <c r="X28" s="124">
        <v>29.4</v>
      </c>
      <c r="Y28" s="124">
        <v>143.19999999999999</v>
      </c>
      <c r="Z28" s="124">
        <v>204</v>
      </c>
      <c r="AA28" s="12">
        <v>287.58</v>
      </c>
      <c r="AB28" s="124">
        <v>3</v>
      </c>
      <c r="AC28" s="124">
        <v>7.0000000000000007E-2</v>
      </c>
      <c r="AD28" s="12">
        <v>473.9</v>
      </c>
    </row>
    <row r="29" spans="1:30" s="12" customFormat="1">
      <c r="A29" s="12" t="s">
        <v>1073</v>
      </c>
      <c r="B29" s="12">
        <v>30094517</v>
      </c>
      <c r="C29" s="12" t="s">
        <v>9</v>
      </c>
      <c r="D29" s="12" t="s">
        <v>10</v>
      </c>
      <c r="E29" s="12" t="s">
        <v>7</v>
      </c>
      <c r="F29" s="12" t="s">
        <v>126</v>
      </c>
      <c r="G29" s="12" t="s">
        <v>1075</v>
      </c>
      <c r="H29" s="12" t="s">
        <v>1075</v>
      </c>
      <c r="I29" s="12">
        <f t="shared" si="0"/>
        <v>144</v>
      </c>
      <c r="J29" s="124">
        <v>152</v>
      </c>
      <c r="K29" s="124">
        <v>4.4000000000000004</v>
      </c>
      <c r="L29" s="12">
        <v>2.2599999999999998</v>
      </c>
      <c r="M29" s="124">
        <v>118</v>
      </c>
      <c r="N29" s="12">
        <v>1.6</v>
      </c>
      <c r="O29" s="124">
        <v>5.2</v>
      </c>
      <c r="P29" s="12">
        <v>53.8</v>
      </c>
      <c r="Q29" s="12">
        <v>91.4</v>
      </c>
      <c r="R29" s="124">
        <v>250.2</v>
      </c>
      <c r="S29" s="12">
        <v>22</v>
      </c>
      <c r="T29" s="124">
        <v>48</v>
      </c>
      <c r="U29" s="12">
        <v>120</v>
      </c>
      <c r="V29" s="12">
        <v>168.8</v>
      </c>
      <c r="W29" s="12">
        <v>7.68</v>
      </c>
      <c r="X29" s="124">
        <v>33.799999999999997</v>
      </c>
      <c r="Y29" s="124">
        <v>144.80000000000001</v>
      </c>
      <c r="Z29" s="124">
        <v>158.80000000000001</v>
      </c>
      <c r="AA29" s="12">
        <v>219.36</v>
      </c>
      <c r="AB29" s="124">
        <v>2.8</v>
      </c>
      <c r="AC29" s="124">
        <v>9.6000000000000002E-2</v>
      </c>
      <c r="AD29" s="12">
        <v>455.7</v>
      </c>
    </row>
    <row r="30" spans="1:30" s="12" customFormat="1">
      <c r="A30" s="12" t="s">
        <v>1073</v>
      </c>
      <c r="B30" s="12">
        <v>30094518</v>
      </c>
      <c r="C30" s="12" t="s">
        <v>9</v>
      </c>
      <c r="D30" s="12" t="s">
        <v>10</v>
      </c>
      <c r="E30" s="12" t="s">
        <v>7</v>
      </c>
      <c r="F30" s="12" t="s">
        <v>126</v>
      </c>
      <c r="G30" s="12" t="s">
        <v>1075</v>
      </c>
      <c r="H30" s="12" t="s">
        <v>1075</v>
      </c>
      <c r="I30" s="12">
        <f t="shared" si="0"/>
        <v>144</v>
      </c>
      <c r="J30" s="124">
        <v>148</v>
      </c>
      <c r="K30" s="124">
        <v>4.4000000000000004</v>
      </c>
      <c r="L30" s="12">
        <v>2.2999999999999998</v>
      </c>
      <c r="M30" s="124">
        <v>111.2</v>
      </c>
      <c r="N30" s="12">
        <v>1.6</v>
      </c>
      <c r="O30" s="124">
        <v>5.6</v>
      </c>
      <c r="P30" s="12">
        <v>53.2</v>
      </c>
      <c r="Q30" s="12">
        <v>110.2</v>
      </c>
      <c r="R30" s="124">
        <v>191.6</v>
      </c>
      <c r="S30" s="12">
        <v>24</v>
      </c>
      <c r="T30" s="124">
        <v>70</v>
      </c>
      <c r="U30" s="12">
        <v>132</v>
      </c>
      <c r="V30" s="12">
        <v>167</v>
      </c>
      <c r="W30" s="12">
        <v>9.0399999999999991</v>
      </c>
      <c r="X30" s="124">
        <v>24</v>
      </c>
      <c r="Y30" s="124">
        <v>150.6</v>
      </c>
      <c r="Z30" s="124">
        <v>144.6</v>
      </c>
      <c r="AA30" s="12">
        <v>212.6</v>
      </c>
      <c r="AB30" s="124">
        <v>3</v>
      </c>
      <c r="AC30" s="124">
        <v>6.8000000000000005E-2</v>
      </c>
      <c r="AD30" s="12">
        <v>526.14</v>
      </c>
    </row>
    <row r="31" spans="1:30" s="12" customFormat="1">
      <c r="A31" s="12" t="s">
        <v>1073</v>
      </c>
      <c r="B31" s="12">
        <v>30094519</v>
      </c>
      <c r="C31" s="12" t="s">
        <v>9</v>
      </c>
      <c r="D31" s="12" t="s">
        <v>10</v>
      </c>
      <c r="E31" s="12" t="s">
        <v>7</v>
      </c>
      <c r="F31" s="12" t="s">
        <v>126</v>
      </c>
      <c r="G31" s="12" t="s">
        <v>1075</v>
      </c>
      <c r="H31" s="12" t="s">
        <v>1075</v>
      </c>
      <c r="I31" s="12">
        <f t="shared" si="0"/>
        <v>144</v>
      </c>
      <c r="J31" s="124">
        <v>148</v>
      </c>
      <c r="K31" s="124">
        <v>5</v>
      </c>
      <c r="L31" s="12">
        <v>2.02</v>
      </c>
      <c r="M31" s="124">
        <v>115.6</v>
      </c>
      <c r="N31" s="12">
        <v>1.6</v>
      </c>
      <c r="O31" s="124">
        <v>5.6</v>
      </c>
      <c r="P31" s="12">
        <v>31.8</v>
      </c>
      <c r="Q31" s="12">
        <v>118.2</v>
      </c>
      <c r="R31" s="124">
        <v>154.6</v>
      </c>
      <c r="S31" s="12">
        <v>54</v>
      </c>
      <c r="T31" s="124">
        <v>78</v>
      </c>
      <c r="U31" s="12">
        <v>120</v>
      </c>
      <c r="V31" s="12">
        <v>205.8</v>
      </c>
      <c r="W31" s="12">
        <v>6.7</v>
      </c>
      <c r="X31" s="124">
        <v>30</v>
      </c>
      <c r="Y31" s="124">
        <v>152.80000000000001</v>
      </c>
      <c r="Z31" s="124">
        <v>49</v>
      </c>
      <c r="AA31" s="12">
        <v>312.24</v>
      </c>
      <c r="AB31" s="124">
        <v>3</v>
      </c>
      <c r="AC31" s="124">
        <v>8.2000000000000003E-2</v>
      </c>
      <c r="AD31" s="12">
        <v>524.96</v>
      </c>
    </row>
    <row r="32" spans="1:30" s="12" customFormat="1">
      <c r="A32" s="100" t="s">
        <v>1073</v>
      </c>
      <c r="B32" s="100">
        <v>30094544</v>
      </c>
      <c r="C32" s="100" t="s">
        <v>9</v>
      </c>
      <c r="D32" s="100" t="s">
        <v>10</v>
      </c>
      <c r="E32" s="100" t="s">
        <v>7</v>
      </c>
      <c r="F32" s="100" t="s">
        <v>125</v>
      </c>
      <c r="G32" s="100" t="s">
        <v>1075</v>
      </c>
      <c r="H32" s="100" t="s">
        <v>1075</v>
      </c>
      <c r="I32" s="100">
        <f t="shared" si="0"/>
        <v>143</v>
      </c>
      <c r="J32" s="135">
        <v>148</v>
      </c>
      <c r="K32" s="135">
        <v>4.2</v>
      </c>
      <c r="L32" s="100">
        <v>2.34</v>
      </c>
      <c r="M32" s="135">
        <v>112.4</v>
      </c>
      <c r="N32" s="100">
        <v>1.6</v>
      </c>
      <c r="O32" s="135">
        <v>5.4</v>
      </c>
      <c r="P32" s="100">
        <v>44.2</v>
      </c>
      <c r="Q32" s="100">
        <v>116</v>
      </c>
      <c r="R32" s="135">
        <v>140.80000000000001</v>
      </c>
      <c r="S32" s="100">
        <v>20</v>
      </c>
      <c r="T32" s="135">
        <v>74</v>
      </c>
      <c r="U32" s="100">
        <v>88</v>
      </c>
      <c r="V32" s="100">
        <v>149.80000000000001</v>
      </c>
      <c r="W32" s="100">
        <v>9.3000000000000007</v>
      </c>
      <c r="X32" s="99" t="s">
        <v>143</v>
      </c>
      <c r="Y32" s="135">
        <v>149.19999999999999</v>
      </c>
      <c r="Z32" s="135">
        <v>154</v>
      </c>
      <c r="AA32" s="100">
        <v>274.48</v>
      </c>
      <c r="AB32" s="135">
        <v>2.8</v>
      </c>
      <c r="AC32" s="135">
        <v>8.2000000000000003E-2</v>
      </c>
      <c r="AD32" s="100">
        <v>567.70000000000005</v>
      </c>
    </row>
    <row r="33" spans="1:32" s="12" customFormat="1">
      <c r="A33" s="130" t="s">
        <v>1073</v>
      </c>
      <c r="B33" s="130">
        <v>30094690</v>
      </c>
      <c r="C33" s="130" t="s">
        <v>9</v>
      </c>
      <c r="D33" s="130" t="s">
        <v>10</v>
      </c>
      <c r="E33" s="130" t="s">
        <v>7</v>
      </c>
      <c r="F33" s="130" t="s">
        <v>124</v>
      </c>
      <c r="G33" s="130" t="s">
        <v>1075</v>
      </c>
      <c r="H33" s="130" t="s">
        <v>1075</v>
      </c>
      <c r="I33" s="130">
        <f t="shared" si="0"/>
        <v>140</v>
      </c>
      <c r="J33" s="131">
        <v>150</v>
      </c>
      <c r="K33" s="131">
        <v>4.8</v>
      </c>
      <c r="L33" s="130">
        <v>2.2000000000000002</v>
      </c>
      <c r="M33" s="131">
        <v>113.4</v>
      </c>
      <c r="N33" s="130">
        <v>1.2</v>
      </c>
      <c r="O33" s="131">
        <v>5.2</v>
      </c>
      <c r="P33" s="130">
        <v>53.6</v>
      </c>
      <c r="Q33" s="130">
        <v>97</v>
      </c>
      <c r="R33" s="131">
        <v>273.60000000000002</v>
      </c>
      <c r="S33" s="130">
        <v>20</v>
      </c>
      <c r="T33" s="131">
        <v>62</v>
      </c>
      <c r="U33" s="130">
        <v>118</v>
      </c>
      <c r="V33" s="130">
        <v>118.6</v>
      </c>
      <c r="W33" s="130">
        <v>10.64</v>
      </c>
      <c r="X33" s="131">
        <v>29.4</v>
      </c>
      <c r="Y33" s="131">
        <v>146</v>
      </c>
      <c r="Z33" s="131">
        <v>152.19999999999999</v>
      </c>
      <c r="AA33" s="130">
        <v>348.78</v>
      </c>
      <c r="AB33" s="131">
        <v>2.8</v>
      </c>
      <c r="AC33" s="131">
        <v>0.09</v>
      </c>
      <c r="AD33" s="130">
        <v>536.44000000000005</v>
      </c>
    </row>
    <row r="34" spans="1:32" s="12" customFormat="1">
      <c r="A34" s="12" t="s">
        <v>1074</v>
      </c>
      <c r="B34" s="12">
        <v>30094622</v>
      </c>
      <c r="C34" s="12" t="s">
        <v>9</v>
      </c>
      <c r="D34" s="12" t="s">
        <v>12</v>
      </c>
      <c r="E34" s="12" t="s">
        <v>7</v>
      </c>
      <c r="F34" s="12" t="s">
        <v>122</v>
      </c>
      <c r="G34" s="12" t="s">
        <v>1075</v>
      </c>
      <c r="H34" s="12" t="s">
        <v>1075</v>
      </c>
      <c r="I34" s="12">
        <f t="shared" si="0"/>
        <v>141</v>
      </c>
      <c r="J34" s="124">
        <v>148</v>
      </c>
      <c r="K34" s="124">
        <v>4</v>
      </c>
      <c r="L34" s="12">
        <v>2.2200000000000002</v>
      </c>
      <c r="M34" s="124">
        <v>107.6</v>
      </c>
      <c r="N34" s="12">
        <v>1.6</v>
      </c>
      <c r="O34" s="124">
        <v>5.2</v>
      </c>
      <c r="P34" s="12">
        <v>52.4</v>
      </c>
      <c r="Q34" s="12">
        <v>100.2</v>
      </c>
      <c r="R34" s="124">
        <v>193.8</v>
      </c>
      <c r="S34" s="12">
        <v>22</v>
      </c>
      <c r="T34" s="124">
        <v>48</v>
      </c>
      <c r="U34" s="12">
        <v>130</v>
      </c>
      <c r="V34" s="12">
        <v>132</v>
      </c>
      <c r="W34" s="12">
        <v>10.38</v>
      </c>
      <c r="X34" s="124">
        <v>27.2</v>
      </c>
      <c r="Y34" s="124">
        <v>147</v>
      </c>
      <c r="Z34" s="124">
        <v>204.8</v>
      </c>
      <c r="AA34" s="12">
        <v>172.6</v>
      </c>
      <c r="AB34" s="124">
        <v>3</v>
      </c>
      <c r="AC34" s="124">
        <v>7.3999999999999996E-2</v>
      </c>
      <c r="AD34" s="12">
        <v>479.44</v>
      </c>
    </row>
    <row r="35" spans="1:32" s="12" customFormat="1">
      <c r="A35" s="12" t="s">
        <v>1074</v>
      </c>
      <c r="B35" s="12">
        <v>30094631</v>
      </c>
      <c r="C35" s="12" t="s">
        <v>9</v>
      </c>
      <c r="D35" s="12" t="s">
        <v>12</v>
      </c>
      <c r="E35" s="12" t="s">
        <v>7</v>
      </c>
      <c r="F35" s="12" t="s">
        <v>122</v>
      </c>
      <c r="G35" s="12" t="s">
        <v>1075</v>
      </c>
      <c r="H35" s="12" t="s">
        <v>1075</v>
      </c>
      <c r="I35" s="12">
        <f t="shared" si="0"/>
        <v>141</v>
      </c>
      <c r="J35" s="124">
        <v>148</v>
      </c>
      <c r="K35" s="124">
        <v>4.2</v>
      </c>
      <c r="L35" s="12">
        <v>2.2200000000000002</v>
      </c>
      <c r="M35" s="124">
        <v>110.4</v>
      </c>
      <c r="N35" s="12">
        <v>1.4</v>
      </c>
      <c r="O35" s="124">
        <v>5.2</v>
      </c>
      <c r="P35" s="12">
        <v>55.2</v>
      </c>
      <c r="Q35" s="12">
        <v>103</v>
      </c>
      <c r="R35" s="124">
        <v>176</v>
      </c>
      <c r="S35" s="12">
        <v>30</v>
      </c>
      <c r="T35" s="124">
        <v>60</v>
      </c>
      <c r="U35" s="12">
        <v>164</v>
      </c>
      <c r="V35" s="12">
        <v>157.80000000000001</v>
      </c>
      <c r="W35" s="12">
        <v>10.08</v>
      </c>
      <c r="X35" s="124">
        <v>29</v>
      </c>
      <c r="Y35" s="124">
        <v>155.19999999999999</v>
      </c>
      <c r="Z35" s="124">
        <v>173.6</v>
      </c>
      <c r="AA35" s="12">
        <v>206.58</v>
      </c>
      <c r="AB35" s="124">
        <v>2.8</v>
      </c>
      <c r="AC35" s="124">
        <v>7.0000000000000007E-2</v>
      </c>
      <c r="AD35" s="12">
        <v>542.38</v>
      </c>
    </row>
    <row r="36" spans="1:32" s="12" customFormat="1">
      <c r="A36" s="12" t="s">
        <v>1074</v>
      </c>
      <c r="B36" s="12">
        <v>30094633</v>
      </c>
      <c r="C36" s="12" t="s">
        <v>9</v>
      </c>
      <c r="D36" s="12" t="s">
        <v>12</v>
      </c>
      <c r="E36" s="12" t="s">
        <v>7</v>
      </c>
      <c r="F36" s="12" t="s">
        <v>122</v>
      </c>
      <c r="G36" s="12" t="s">
        <v>1075</v>
      </c>
      <c r="H36" s="12" t="s">
        <v>1075</v>
      </c>
      <c r="I36" s="12">
        <f t="shared" si="0"/>
        <v>141</v>
      </c>
      <c r="J36" s="124">
        <v>150</v>
      </c>
      <c r="K36" s="124">
        <v>4</v>
      </c>
      <c r="L36" s="12">
        <v>2.2000000000000002</v>
      </c>
      <c r="M36" s="124">
        <v>113.8</v>
      </c>
      <c r="N36" s="12">
        <v>1.8</v>
      </c>
      <c r="O36" s="124">
        <v>5.2</v>
      </c>
      <c r="P36" s="12">
        <v>37</v>
      </c>
      <c r="Q36" s="12">
        <v>110</v>
      </c>
      <c r="R36" s="124">
        <v>155.4</v>
      </c>
      <c r="S36" s="12">
        <v>30</v>
      </c>
      <c r="T36" s="124">
        <v>66</v>
      </c>
      <c r="U36" s="12">
        <v>136</v>
      </c>
      <c r="V36" s="12">
        <v>175.4</v>
      </c>
      <c r="W36" s="12">
        <v>6.72</v>
      </c>
      <c r="X36" s="124">
        <v>31.2</v>
      </c>
      <c r="Y36" s="124">
        <v>146.6</v>
      </c>
      <c r="Z36" s="124">
        <v>139.4</v>
      </c>
      <c r="AA36" s="12">
        <v>211.18</v>
      </c>
      <c r="AB36" s="124">
        <v>2.8</v>
      </c>
      <c r="AC36" s="124">
        <v>8.5999999999999993E-2</v>
      </c>
      <c r="AD36" s="12">
        <v>467.96</v>
      </c>
    </row>
    <row r="37" spans="1:32" s="12" customFormat="1">
      <c r="A37" s="12" t="s">
        <v>1074</v>
      </c>
      <c r="B37" s="12">
        <v>30094636</v>
      </c>
      <c r="C37" s="12" t="s">
        <v>9</v>
      </c>
      <c r="D37" s="12" t="s">
        <v>12</v>
      </c>
      <c r="E37" s="12" t="s">
        <v>7</v>
      </c>
      <c r="F37" s="12" t="s">
        <v>122</v>
      </c>
      <c r="G37" s="12" t="s">
        <v>1075</v>
      </c>
      <c r="H37" s="12" t="s">
        <v>1075</v>
      </c>
      <c r="I37" s="12">
        <f t="shared" si="0"/>
        <v>141</v>
      </c>
      <c r="J37" s="124">
        <v>150</v>
      </c>
      <c r="K37" s="124">
        <v>4</v>
      </c>
      <c r="L37" s="12">
        <v>2.2599999999999998</v>
      </c>
      <c r="M37" s="124">
        <v>110.6</v>
      </c>
      <c r="N37" s="12">
        <v>1</v>
      </c>
      <c r="O37" s="124">
        <v>5.4</v>
      </c>
      <c r="P37" s="12">
        <v>51.4</v>
      </c>
      <c r="Q37" s="12">
        <v>98.6</v>
      </c>
      <c r="R37" s="124">
        <v>150</v>
      </c>
      <c r="S37" s="12">
        <v>58</v>
      </c>
      <c r="T37" s="124">
        <v>68</v>
      </c>
      <c r="U37" s="12">
        <v>134</v>
      </c>
      <c r="V37" s="12">
        <v>155.6</v>
      </c>
      <c r="W37" s="12">
        <v>10.86</v>
      </c>
      <c r="X37" s="124">
        <v>22.2</v>
      </c>
      <c r="Y37" s="124">
        <v>143.80000000000001</v>
      </c>
      <c r="Z37" s="124">
        <v>264.8</v>
      </c>
      <c r="AA37" s="12">
        <v>257.14</v>
      </c>
      <c r="AB37" s="124">
        <v>3</v>
      </c>
      <c r="AC37" s="124">
        <v>6.2E-2</v>
      </c>
      <c r="AD37" s="12">
        <v>462.82</v>
      </c>
    </row>
    <row r="38" spans="1:32" s="12" customFormat="1">
      <c r="A38" s="12" t="s">
        <v>1074</v>
      </c>
      <c r="B38" s="12">
        <v>30094687</v>
      </c>
      <c r="C38" s="12" t="s">
        <v>9</v>
      </c>
      <c r="D38" s="12" t="s">
        <v>12</v>
      </c>
      <c r="E38" s="12" t="s">
        <v>7</v>
      </c>
      <c r="F38" s="12" t="s">
        <v>124</v>
      </c>
      <c r="G38" s="12" t="s">
        <v>1075</v>
      </c>
      <c r="H38" s="12" t="s">
        <v>1075</v>
      </c>
      <c r="I38" s="12">
        <f t="shared" si="0"/>
        <v>140</v>
      </c>
      <c r="J38" s="124">
        <v>150</v>
      </c>
      <c r="K38" s="124">
        <v>3.6</v>
      </c>
      <c r="L38" s="12">
        <v>2.2799999999999998</v>
      </c>
      <c r="M38" s="124">
        <v>112.4</v>
      </c>
      <c r="N38" s="12">
        <v>1.6</v>
      </c>
      <c r="O38" s="124">
        <v>5.2</v>
      </c>
      <c r="P38" s="12">
        <v>53.2</v>
      </c>
      <c r="Q38" s="12">
        <v>112.2</v>
      </c>
      <c r="R38" s="124">
        <v>393.6</v>
      </c>
      <c r="S38" s="12">
        <v>24</v>
      </c>
      <c r="T38" s="124">
        <v>56</v>
      </c>
      <c r="U38" s="12">
        <v>128</v>
      </c>
      <c r="V38" s="12">
        <v>143.4</v>
      </c>
      <c r="W38" s="12">
        <v>10.02</v>
      </c>
      <c r="X38" s="124">
        <v>29</v>
      </c>
      <c r="Y38" s="124">
        <v>151.6</v>
      </c>
      <c r="Z38" s="124">
        <v>191.6</v>
      </c>
      <c r="AA38" s="12">
        <v>297.82</v>
      </c>
      <c r="AB38" s="124">
        <v>2.8</v>
      </c>
      <c r="AC38" s="124">
        <v>8.7999999999999995E-2</v>
      </c>
      <c r="AD38" s="12">
        <v>460.64</v>
      </c>
    </row>
    <row r="39" spans="1:32" s="12" customFormat="1">
      <c r="A39" s="12" t="s">
        <v>1074</v>
      </c>
      <c r="B39" s="12">
        <v>30094689</v>
      </c>
      <c r="C39" s="12" t="s">
        <v>9</v>
      </c>
      <c r="D39" s="12" t="s">
        <v>12</v>
      </c>
      <c r="E39" s="12" t="s">
        <v>7</v>
      </c>
      <c r="F39" s="12" t="s">
        <v>124</v>
      </c>
      <c r="G39" s="12" t="s">
        <v>1075</v>
      </c>
      <c r="H39" s="12" t="s">
        <v>1075</v>
      </c>
      <c r="I39" s="12">
        <f t="shared" si="0"/>
        <v>140</v>
      </c>
      <c r="J39" s="124">
        <v>148</v>
      </c>
      <c r="K39" s="124">
        <v>4</v>
      </c>
      <c r="L39" s="12">
        <v>2.3199999999999998</v>
      </c>
      <c r="M39" s="124">
        <v>110.6</v>
      </c>
      <c r="N39" s="12">
        <v>1.4</v>
      </c>
      <c r="O39" s="124">
        <v>5.4</v>
      </c>
      <c r="P39" s="12">
        <v>54.6</v>
      </c>
      <c r="Q39" s="12">
        <v>107.8</v>
      </c>
      <c r="R39" s="124">
        <v>352</v>
      </c>
      <c r="S39" s="12">
        <v>30</v>
      </c>
      <c r="T39" s="124">
        <v>54</v>
      </c>
      <c r="U39" s="12">
        <v>130</v>
      </c>
      <c r="V39" s="12">
        <v>186.6</v>
      </c>
      <c r="W39" s="12">
        <v>10.72</v>
      </c>
      <c r="X39" s="124">
        <v>29</v>
      </c>
      <c r="Y39" s="124">
        <v>154.6</v>
      </c>
      <c r="Z39" s="124">
        <v>162.80000000000001</v>
      </c>
      <c r="AA39" s="12">
        <v>244.74</v>
      </c>
      <c r="AB39" s="124">
        <v>3</v>
      </c>
      <c r="AC39" s="124">
        <v>6.8000000000000005E-2</v>
      </c>
      <c r="AD39" s="12">
        <v>479.44</v>
      </c>
    </row>
    <row r="40" spans="1:32" s="12" customFormat="1">
      <c r="A40" s="12" t="s">
        <v>1074</v>
      </c>
      <c r="B40" s="12">
        <v>30094691</v>
      </c>
      <c r="C40" s="12" t="s">
        <v>9</v>
      </c>
      <c r="D40" s="12" t="s">
        <v>12</v>
      </c>
      <c r="E40" s="12" t="s">
        <v>7</v>
      </c>
      <c r="F40" s="12" t="s">
        <v>124</v>
      </c>
      <c r="G40" s="12" t="s">
        <v>1075</v>
      </c>
      <c r="H40" s="12" t="s">
        <v>1075</v>
      </c>
      <c r="I40" s="12">
        <f t="shared" si="0"/>
        <v>140</v>
      </c>
      <c r="J40" s="124">
        <v>152</v>
      </c>
      <c r="K40" s="124">
        <v>3.6</v>
      </c>
      <c r="L40" s="12">
        <v>2.34</v>
      </c>
      <c r="M40" s="124">
        <v>111.6</v>
      </c>
      <c r="N40" s="12">
        <v>2</v>
      </c>
      <c r="O40" s="124">
        <v>5.4</v>
      </c>
      <c r="P40" s="12">
        <v>58.8</v>
      </c>
      <c r="Q40" s="12">
        <v>132.4</v>
      </c>
      <c r="R40" s="124">
        <v>345.6</v>
      </c>
      <c r="S40" s="12">
        <v>28</v>
      </c>
      <c r="T40" s="124">
        <v>50</v>
      </c>
      <c r="U40" s="12">
        <v>98</v>
      </c>
      <c r="V40" s="12">
        <v>178.4</v>
      </c>
      <c r="W40" s="12">
        <v>11.66</v>
      </c>
      <c r="X40" s="124">
        <v>24</v>
      </c>
      <c r="Y40" s="124">
        <v>171</v>
      </c>
      <c r="Z40" s="124">
        <v>171.6</v>
      </c>
      <c r="AA40" s="12">
        <v>196.38</v>
      </c>
      <c r="AB40" s="124">
        <v>2.8</v>
      </c>
      <c r="AC40" s="124">
        <v>5.1999999999999998E-2</v>
      </c>
      <c r="AD40" s="12">
        <v>518.41999999999996</v>
      </c>
    </row>
    <row r="41" spans="1:32" s="12" customFormat="1">
      <c r="A41" s="12" t="s">
        <v>1074</v>
      </c>
      <c r="B41" s="12">
        <v>30094692</v>
      </c>
      <c r="C41" s="12" t="s">
        <v>9</v>
      </c>
      <c r="D41" s="12" t="s">
        <v>12</v>
      </c>
      <c r="E41" s="12" t="s">
        <v>7</v>
      </c>
      <c r="F41" s="12" t="s">
        <v>124</v>
      </c>
      <c r="G41" s="12" t="s">
        <v>1075</v>
      </c>
      <c r="H41" s="12" t="s">
        <v>1075</v>
      </c>
      <c r="I41" s="12">
        <f t="shared" si="0"/>
        <v>140</v>
      </c>
      <c r="J41" s="124">
        <v>150</v>
      </c>
      <c r="K41" s="124">
        <v>3.6</v>
      </c>
      <c r="L41" s="12">
        <v>2.2799999999999998</v>
      </c>
      <c r="M41" s="124">
        <v>111</v>
      </c>
      <c r="N41" s="12">
        <v>1.8</v>
      </c>
      <c r="O41" s="124">
        <v>5.6</v>
      </c>
      <c r="P41" s="12">
        <v>49.4</v>
      </c>
      <c r="Q41" s="12">
        <v>119</v>
      </c>
      <c r="R41" s="124">
        <v>255.4</v>
      </c>
      <c r="S41" s="12">
        <v>22</v>
      </c>
      <c r="T41" s="124">
        <v>50</v>
      </c>
      <c r="U41" s="12">
        <v>110</v>
      </c>
      <c r="V41" s="12">
        <v>191</v>
      </c>
      <c r="W41" s="12">
        <v>10.52</v>
      </c>
      <c r="X41" s="124">
        <v>30.6</v>
      </c>
      <c r="Y41" s="124">
        <v>160</v>
      </c>
      <c r="Z41" s="124">
        <v>193</v>
      </c>
      <c r="AA41" s="12">
        <v>238.66</v>
      </c>
      <c r="AB41" s="124">
        <v>3</v>
      </c>
      <c r="AC41" s="124">
        <v>7.5999999999999998E-2</v>
      </c>
      <c r="AD41" s="12">
        <v>577.6</v>
      </c>
    </row>
    <row r="42" spans="1:32" s="12" customFormat="1">
      <c r="A42" s="12" t="s">
        <v>1074</v>
      </c>
      <c r="B42" s="12">
        <v>30094535</v>
      </c>
      <c r="C42" s="12" t="s">
        <v>9</v>
      </c>
      <c r="D42" s="12" t="s">
        <v>12</v>
      </c>
      <c r="E42" s="12" t="s">
        <v>7</v>
      </c>
      <c r="F42" s="12" t="s">
        <v>125</v>
      </c>
      <c r="G42" s="12" t="s">
        <v>1075</v>
      </c>
      <c r="H42" s="12" t="s">
        <v>1075</v>
      </c>
      <c r="I42" s="12">
        <f t="shared" si="0"/>
        <v>143</v>
      </c>
      <c r="J42" s="124">
        <v>150</v>
      </c>
      <c r="K42" s="124">
        <v>3.6</v>
      </c>
      <c r="L42" s="12">
        <v>2.34</v>
      </c>
      <c r="M42" s="124">
        <v>112.4</v>
      </c>
      <c r="N42" s="12">
        <v>1.6</v>
      </c>
      <c r="O42" s="124">
        <v>5.6</v>
      </c>
      <c r="P42" s="12">
        <v>48.4</v>
      </c>
      <c r="Q42" s="12">
        <v>113.2</v>
      </c>
      <c r="R42" s="124">
        <v>276.8</v>
      </c>
      <c r="S42" s="12">
        <v>24</v>
      </c>
      <c r="T42" s="124">
        <v>48</v>
      </c>
      <c r="U42" s="12">
        <v>120</v>
      </c>
      <c r="V42" s="12">
        <v>190.6</v>
      </c>
      <c r="W42" s="12">
        <v>8.6199999999999992</v>
      </c>
      <c r="X42" s="124">
        <v>16.8</v>
      </c>
      <c r="Y42" s="124">
        <v>158.4</v>
      </c>
      <c r="Z42" s="124">
        <v>158.80000000000001</v>
      </c>
      <c r="AA42" s="12">
        <v>171.82</v>
      </c>
      <c r="AB42" s="124">
        <v>3</v>
      </c>
      <c r="AC42" s="124">
        <v>8.4000000000000005E-2</v>
      </c>
      <c r="AD42" s="12">
        <v>472.52</v>
      </c>
    </row>
    <row r="43" spans="1:32" s="12" customFormat="1">
      <c r="A43" s="12" t="s">
        <v>1101</v>
      </c>
      <c r="C43" s="71"/>
      <c r="H43" s="71"/>
      <c r="I43" s="71"/>
      <c r="J43" s="71"/>
      <c r="K43" s="71"/>
      <c r="L43" s="71"/>
      <c r="M43" s="71"/>
      <c r="N43" s="71"/>
      <c r="O43" s="71"/>
      <c r="P43" s="71"/>
      <c r="Q43" s="71"/>
      <c r="R43" s="71"/>
      <c r="S43" s="71"/>
      <c r="T43" s="71"/>
      <c r="U43" s="71"/>
      <c r="V43" s="71"/>
      <c r="W43" s="71"/>
      <c r="X43" s="71" t="s">
        <v>1106</v>
      </c>
      <c r="Z43" s="71"/>
      <c r="AA43" s="71"/>
      <c r="AB43" s="71"/>
    </row>
    <row r="44" spans="1:32" s="12" customFormat="1">
      <c r="A44" s="125" t="s">
        <v>1104</v>
      </c>
      <c r="C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71"/>
      <c r="S44" s="71"/>
      <c r="T44" s="71"/>
      <c r="U44" s="71"/>
      <c r="V44" s="71"/>
      <c r="W44" s="71"/>
      <c r="X44" s="99" t="s">
        <v>1108</v>
      </c>
      <c r="Z44" s="71"/>
      <c r="AA44" s="71"/>
      <c r="AB44" s="71"/>
    </row>
    <row r="45" spans="1:32" s="12" customFormat="1">
      <c r="C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  <c r="X45" s="71"/>
      <c r="Z45" s="71"/>
      <c r="AA45" s="71"/>
      <c r="AB45" s="71"/>
    </row>
    <row r="46" spans="1:32" s="12" customFormat="1">
      <c r="C46" s="71"/>
      <c r="H46" s="71"/>
      <c r="I46" s="71"/>
      <c r="J46" s="71"/>
      <c r="K46" s="71"/>
      <c r="L46" s="71"/>
      <c r="M46" s="71"/>
      <c r="N46" s="71"/>
      <c r="O46" s="71"/>
      <c r="P46" s="71"/>
      <c r="Q46" s="71"/>
      <c r="R46" s="71"/>
      <c r="S46" s="71"/>
      <c r="T46" s="71"/>
      <c r="U46" s="71"/>
      <c r="V46" s="71"/>
      <c r="W46" s="71"/>
      <c r="X46" s="71"/>
      <c r="Z46" s="71"/>
      <c r="AA46" s="71"/>
      <c r="AB46" s="71"/>
      <c r="AF46" s="12" t="s">
        <v>1096</v>
      </c>
    </row>
    <row r="47" spans="1:32" s="99" customFormat="1">
      <c r="A47" s="120" t="s">
        <v>113</v>
      </c>
      <c r="B47" s="121" t="s">
        <v>1063</v>
      </c>
      <c r="C47" s="122" t="s">
        <v>3</v>
      </c>
      <c r="D47" s="121" t="s">
        <v>689</v>
      </c>
      <c r="E47" s="113" t="s">
        <v>1</v>
      </c>
      <c r="F47" s="113" t="s">
        <v>1064</v>
      </c>
      <c r="G47" s="113" t="s">
        <v>784</v>
      </c>
      <c r="H47" s="113" t="s">
        <v>784</v>
      </c>
      <c r="I47" s="113" t="s">
        <v>116</v>
      </c>
      <c r="J47" s="113" t="s">
        <v>1082</v>
      </c>
      <c r="K47" s="114" t="s">
        <v>1076</v>
      </c>
      <c r="L47" s="114" t="s">
        <v>1077</v>
      </c>
      <c r="M47" s="114" t="s">
        <v>1078</v>
      </c>
      <c r="N47" s="115" t="s">
        <v>1079</v>
      </c>
      <c r="O47" s="115" t="s">
        <v>1080</v>
      </c>
      <c r="P47" s="115" t="s">
        <v>1083</v>
      </c>
      <c r="Q47" s="114" t="s">
        <v>1084</v>
      </c>
      <c r="R47" s="114" t="s">
        <v>1085</v>
      </c>
      <c r="S47" s="113" t="s">
        <v>137</v>
      </c>
      <c r="T47" s="113" t="s">
        <v>136</v>
      </c>
      <c r="U47" s="113" t="s">
        <v>142</v>
      </c>
      <c r="V47" s="114" t="s">
        <v>1086</v>
      </c>
      <c r="W47" s="113" t="s">
        <v>1087</v>
      </c>
      <c r="X47" s="114" t="s">
        <v>1088</v>
      </c>
      <c r="Y47" s="114" t="s">
        <v>1089</v>
      </c>
      <c r="Z47" s="114" t="s">
        <v>1090</v>
      </c>
      <c r="AA47" s="116" t="s">
        <v>138</v>
      </c>
      <c r="AB47" s="114" t="s">
        <v>1092</v>
      </c>
      <c r="AC47" s="114" t="s">
        <v>145</v>
      </c>
      <c r="AD47" s="114" t="s">
        <v>1093</v>
      </c>
      <c r="AE47" s="114" t="s">
        <v>1068</v>
      </c>
      <c r="AF47" s="123" t="s">
        <v>1067</v>
      </c>
    </row>
    <row r="48" spans="1:32" s="99" customFormat="1">
      <c r="A48" s="123"/>
      <c r="B48" s="121"/>
      <c r="C48" s="122"/>
      <c r="D48" s="121"/>
      <c r="E48" s="113"/>
      <c r="F48" s="113"/>
      <c r="G48" s="113" t="s">
        <v>1094</v>
      </c>
      <c r="H48" s="113" t="s">
        <v>1095</v>
      </c>
      <c r="I48" s="113" t="s">
        <v>1058</v>
      </c>
      <c r="J48" s="113" t="s">
        <v>140</v>
      </c>
      <c r="K48" s="114" t="s">
        <v>140</v>
      </c>
      <c r="L48" s="114" t="s">
        <v>140</v>
      </c>
      <c r="M48" s="114" t="s">
        <v>140</v>
      </c>
      <c r="N48" s="115" t="s">
        <v>140</v>
      </c>
      <c r="O48" s="115" t="s">
        <v>85</v>
      </c>
      <c r="P48" s="115" t="s">
        <v>1081</v>
      </c>
      <c r="Q48" s="114" t="s">
        <v>1081</v>
      </c>
      <c r="R48" s="114" t="s">
        <v>1081</v>
      </c>
      <c r="S48" s="113" t="s">
        <v>139</v>
      </c>
      <c r="T48" s="113" t="s">
        <v>139</v>
      </c>
      <c r="U48" s="113" t="s">
        <v>139</v>
      </c>
      <c r="V48" s="114" t="s">
        <v>1081</v>
      </c>
      <c r="W48" s="113" t="s">
        <v>140</v>
      </c>
      <c r="X48" s="114" t="s">
        <v>793</v>
      </c>
      <c r="Y48" s="114" t="s">
        <v>1081</v>
      </c>
      <c r="Z48" s="114" t="s">
        <v>1091</v>
      </c>
      <c r="AA48" s="116" t="s">
        <v>139</v>
      </c>
      <c r="AB48" s="114" t="s">
        <v>85</v>
      </c>
      <c r="AC48" s="114" t="s">
        <v>1081</v>
      </c>
      <c r="AD48" s="114" t="s">
        <v>139</v>
      </c>
      <c r="AE48" s="114" t="s">
        <v>141</v>
      </c>
      <c r="AF48" s="114" t="s">
        <v>141</v>
      </c>
    </row>
    <row r="49" spans="1:32" s="12" customFormat="1">
      <c r="A49" s="12" t="s">
        <v>1070</v>
      </c>
      <c r="B49" s="12">
        <v>30094628</v>
      </c>
      <c r="C49" s="71" t="s">
        <v>9</v>
      </c>
      <c r="D49" s="71" t="s">
        <v>10</v>
      </c>
      <c r="E49" s="12" t="s">
        <v>112</v>
      </c>
      <c r="F49" s="12" t="s">
        <v>122</v>
      </c>
      <c r="G49" s="85">
        <v>39801</v>
      </c>
      <c r="H49" s="12" t="s">
        <v>1071</v>
      </c>
      <c r="I49" s="12">
        <f t="shared" ref="I49:I88" si="1">G49-F49</f>
        <v>157</v>
      </c>
      <c r="J49" s="71">
        <v>132</v>
      </c>
      <c r="K49" s="118">
        <v>4</v>
      </c>
      <c r="L49" s="71"/>
      <c r="M49" s="71">
        <v>100.2</v>
      </c>
      <c r="N49" s="71"/>
      <c r="O49" s="118">
        <v>5.2</v>
      </c>
      <c r="P49" s="71"/>
      <c r="Q49" s="71"/>
      <c r="R49" s="118">
        <v>329.6</v>
      </c>
      <c r="S49" s="71"/>
      <c r="T49" s="118">
        <v>32</v>
      </c>
      <c r="U49" s="71"/>
      <c r="V49" s="71"/>
      <c r="W49" s="71"/>
      <c r="X49" s="118">
        <v>21.6</v>
      </c>
      <c r="Y49" s="118">
        <v>123.2</v>
      </c>
      <c r="Z49" s="118">
        <v>140.80000000000001</v>
      </c>
      <c r="AA49" s="71"/>
      <c r="AB49" s="118">
        <v>2.6</v>
      </c>
      <c r="AC49" s="71">
        <v>6.6000000000000003E-2</v>
      </c>
      <c r="AE49" s="71">
        <v>45.2</v>
      </c>
      <c r="AF49" s="124">
        <v>393.24200000000002</v>
      </c>
    </row>
    <row r="50" spans="1:32" s="12" customFormat="1">
      <c r="A50" s="12" t="s">
        <v>1070</v>
      </c>
      <c r="B50" s="12">
        <v>30094629</v>
      </c>
      <c r="C50" s="71" t="s">
        <v>9</v>
      </c>
      <c r="D50" s="71" t="s">
        <v>10</v>
      </c>
      <c r="E50" s="12" t="s">
        <v>112</v>
      </c>
      <c r="F50" s="12" t="s">
        <v>122</v>
      </c>
      <c r="G50" s="85">
        <v>39801</v>
      </c>
      <c r="H50" s="12" t="s">
        <v>1071</v>
      </c>
      <c r="I50" s="12">
        <f t="shared" si="1"/>
        <v>157</v>
      </c>
      <c r="J50" s="71">
        <v>134</v>
      </c>
      <c r="K50" s="118">
        <v>4</v>
      </c>
      <c r="L50" s="71"/>
      <c r="M50" s="71">
        <v>101.4</v>
      </c>
      <c r="N50" s="71"/>
      <c r="O50" s="118">
        <v>5</v>
      </c>
      <c r="P50" s="71"/>
      <c r="Q50" s="71"/>
      <c r="R50" s="118">
        <v>331.8</v>
      </c>
      <c r="S50" s="71"/>
      <c r="T50" s="118">
        <v>32</v>
      </c>
      <c r="U50" s="71"/>
      <c r="V50" s="71"/>
      <c r="W50" s="71"/>
      <c r="X50" s="118">
        <v>16.600000000000001</v>
      </c>
      <c r="Y50" s="118">
        <v>123.2</v>
      </c>
      <c r="Z50" s="118">
        <v>151.19999999999999</v>
      </c>
      <c r="AA50" s="71"/>
      <c r="AB50" s="118">
        <v>2.4</v>
      </c>
      <c r="AC50" s="71">
        <v>5.6000000000000001E-2</v>
      </c>
      <c r="AE50" s="71">
        <v>41.2</v>
      </c>
      <c r="AF50" s="124">
        <v>381.30200000000002</v>
      </c>
    </row>
    <row r="51" spans="1:32" s="12" customFormat="1">
      <c r="A51" s="12" t="s">
        <v>1070</v>
      </c>
      <c r="B51" s="12">
        <v>30094513</v>
      </c>
      <c r="C51" s="71" t="s">
        <v>9</v>
      </c>
      <c r="D51" s="71" t="s">
        <v>10</v>
      </c>
      <c r="E51" s="12" t="s">
        <v>112</v>
      </c>
      <c r="F51" s="12" t="s">
        <v>126</v>
      </c>
      <c r="G51" s="85">
        <v>39801</v>
      </c>
      <c r="H51" s="12" t="s">
        <v>1071</v>
      </c>
      <c r="I51" s="12">
        <f t="shared" si="1"/>
        <v>160</v>
      </c>
      <c r="J51" s="71">
        <v>142</v>
      </c>
      <c r="K51" s="118">
        <v>4</v>
      </c>
      <c r="L51" s="71"/>
      <c r="M51" s="71">
        <v>109.4</v>
      </c>
      <c r="N51" s="71"/>
      <c r="O51" s="118">
        <v>5.2</v>
      </c>
      <c r="P51" s="71"/>
      <c r="Q51" s="71"/>
      <c r="R51" s="118">
        <v>253</v>
      </c>
      <c r="S51" s="71"/>
      <c r="T51" s="118">
        <v>52</v>
      </c>
      <c r="U51" s="71"/>
      <c r="V51" s="71"/>
      <c r="W51" s="71"/>
      <c r="X51" s="118">
        <v>8.4</v>
      </c>
      <c r="Y51" s="118">
        <v>131.6</v>
      </c>
      <c r="Z51" s="118">
        <v>148.19999999999999</v>
      </c>
      <c r="AA51" s="71"/>
      <c r="AB51" s="118">
        <v>2.6</v>
      </c>
      <c r="AC51" s="71">
        <v>5.1999999999999998E-2</v>
      </c>
      <c r="AE51" s="71">
        <v>56.6</v>
      </c>
      <c r="AF51" s="124">
        <v>464.31099999999998</v>
      </c>
    </row>
    <row r="52" spans="1:32" s="12" customFormat="1">
      <c r="A52" s="12" t="s">
        <v>1070</v>
      </c>
      <c r="B52" s="12">
        <v>30094520</v>
      </c>
      <c r="C52" s="71" t="s">
        <v>9</v>
      </c>
      <c r="D52" s="71" t="s">
        <v>10</v>
      </c>
      <c r="E52" s="12" t="s">
        <v>112</v>
      </c>
      <c r="F52" s="12" t="s">
        <v>126</v>
      </c>
      <c r="G52" s="85">
        <v>39801</v>
      </c>
      <c r="H52" s="12" t="s">
        <v>1071</v>
      </c>
      <c r="I52" s="12">
        <f t="shared" si="1"/>
        <v>160</v>
      </c>
      <c r="J52" s="71">
        <v>124</v>
      </c>
      <c r="K52" s="118">
        <v>3.8</v>
      </c>
      <c r="L52" s="71"/>
      <c r="M52" s="71">
        <v>99</v>
      </c>
      <c r="N52" s="71"/>
      <c r="O52" s="118">
        <v>5.6</v>
      </c>
      <c r="P52" s="71"/>
      <c r="Q52" s="71"/>
      <c r="R52" s="118">
        <v>235.2</v>
      </c>
      <c r="S52" s="71"/>
      <c r="T52" s="118">
        <v>46</v>
      </c>
      <c r="U52" s="71"/>
      <c r="V52" s="71"/>
      <c r="W52" s="71"/>
      <c r="X52" s="118">
        <v>15.8</v>
      </c>
      <c r="Y52" s="118">
        <v>142.80000000000001</v>
      </c>
      <c r="Z52" s="118">
        <v>146.6</v>
      </c>
      <c r="AA52" s="71"/>
      <c r="AB52" s="118">
        <v>2.6</v>
      </c>
      <c r="AC52" s="71">
        <v>0.04</v>
      </c>
      <c r="AE52" s="71">
        <v>70.2</v>
      </c>
      <c r="AF52" s="124">
        <v>538.66700000000003</v>
      </c>
    </row>
    <row r="53" spans="1:32" s="12" customFormat="1">
      <c r="A53" s="12" t="s">
        <v>1070</v>
      </c>
      <c r="B53" s="12">
        <v>30094538</v>
      </c>
      <c r="C53" s="71" t="s">
        <v>9</v>
      </c>
      <c r="D53" s="71" t="s">
        <v>10</v>
      </c>
      <c r="E53" s="12" t="s">
        <v>112</v>
      </c>
      <c r="F53" s="12" t="s">
        <v>125</v>
      </c>
      <c r="G53" s="85">
        <v>39801</v>
      </c>
      <c r="H53" s="12" t="s">
        <v>1071</v>
      </c>
      <c r="I53" s="12">
        <f t="shared" si="1"/>
        <v>159</v>
      </c>
      <c r="J53" s="71">
        <v>134</v>
      </c>
      <c r="K53" s="118">
        <v>4</v>
      </c>
      <c r="L53" s="71"/>
      <c r="M53" s="71">
        <v>106.8</v>
      </c>
      <c r="N53" s="71"/>
      <c r="O53" s="118">
        <v>5.6</v>
      </c>
      <c r="P53" s="71"/>
      <c r="Q53" s="71"/>
      <c r="R53" s="118">
        <v>241</v>
      </c>
      <c r="S53" s="71"/>
      <c r="T53" s="118">
        <v>36</v>
      </c>
      <c r="U53" s="71"/>
      <c r="V53" s="71"/>
      <c r="W53" s="71"/>
      <c r="X53" s="118">
        <v>22.6</v>
      </c>
      <c r="Y53" s="118">
        <v>130.19999999999999</v>
      </c>
      <c r="Z53" s="118">
        <v>161.19999999999999</v>
      </c>
      <c r="AA53" s="71"/>
      <c r="AB53" s="118">
        <v>2.8</v>
      </c>
      <c r="AC53" s="71">
        <v>3.5999999999999997E-2</v>
      </c>
      <c r="AE53" s="71">
        <v>49</v>
      </c>
      <c r="AF53" s="124">
        <v>434.86500000000001</v>
      </c>
    </row>
    <row r="54" spans="1:32" s="12" customFormat="1">
      <c r="A54" s="12" t="s">
        <v>1070</v>
      </c>
      <c r="B54" s="12">
        <v>30094545</v>
      </c>
      <c r="C54" s="71" t="s">
        <v>9</v>
      </c>
      <c r="D54" s="71" t="s">
        <v>10</v>
      </c>
      <c r="E54" s="12" t="s">
        <v>112</v>
      </c>
      <c r="F54" s="12" t="s">
        <v>125</v>
      </c>
      <c r="G54" s="85">
        <v>39801</v>
      </c>
      <c r="H54" s="12" t="s">
        <v>1071</v>
      </c>
      <c r="I54" s="12">
        <f t="shared" si="1"/>
        <v>159</v>
      </c>
      <c r="J54" s="71">
        <v>140</v>
      </c>
      <c r="K54" s="118">
        <v>4.4000000000000004</v>
      </c>
      <c r="L54" s="71"/>
      <c r="M54" s="71">
        <v>111</v>
      </c>
      <c r="N54" s="71"/>
      <c r="O54" s="118">
        <v>5.6</v>
      </c>
      <c r="P54" s="71"/>
      <c r="Q54" s="71"/>
      <c r="R54" s="118">
        <v>348.2</v>
      </c>
      <c r="S54" s="71"/>
      <c r="T54" s="118">
        <v>44</v>
      </c>
      <c r="U54" s="71"/>
      <c r="V54" s="71"/>
      <c r="W54" s="71"/>
      <c r="X54" s="118">
        <v>13</v>
      </c>
      <c r="Y54" s="118">
        <v>134.19999999999999</v>
      </c>
      <c r="Z54" s="118">
        <v>146.19999999999999</v>
      </c>
      <c r="AA54" s="71"/>
      <c r="AB54" s="118">
        <v>2.8</v>
      </c>
      <c r="AC54" s="71">
        <v>5.8000000000000003E-2</v>
      </c>
      <c r="AE54" s="71">
        <v>54</v>
      </c>
      <c r="AF54" s="124">
        <v>447.78999999999996</v>
      </c>
    </row>
    <row r="55" spans="1:32" s="12" customFormat="1">
      <c r="A55" s="12" t="s">
        <v>1070</v>
      </c>
      <c r="B55" s="12">
        <v>30094546</v>
      </c>
      <c r="C55" s="71" t="s">
        <v>9</v>
      </c>
      <c r="D55" s="71" t="s">
        <v>10</v>
      </c>
      <c r="E55" s="12" t="s">
        <v>112</v>
      </c>
      <c r="F55" s="12" t="s">
        <v>125</v>
      </c>
      <c r="G55" s="85">
        <v>39801</v>
      </c>
      <c r="H55" s="12" t="s">
        <v>1071</v>
      </c>
      <c r="I55" s="12">
        <f t="shared" si="1"/>
        <v>159</v>
      </c>
      <c r="J55" s="71">
        <v>134</v>
      </c>
      <c r="K55" s="118">
        <v>4.2</v>
      </c>
      <c r="L55" s="71"/>
      <c r="M55" s="71">
        <v>105.2</v>
      </c>
      <c r="N55" s="71"/>
      <c r="O55" s="118">
        <v>5.4</v>
      </c>
      <c r="P55" s="71"/>
      <c r="Q55" s="71"/>
      <c r="R55" s="118">
        <v>229</v>
      </c>
      <c r="S55" s="71"/>
      <c r="T55" s="118">
        <v>40</v>
      </c>
      <c r="U55" s="71"/>
      <c r="V55" s="71"/>
      <c r="W55" s="71"/>
      <c r="X55" s="118">
        <v>16.2</v>
      </c>
      <c r="Y55" s="118">
        <v>131</v>
      </c>
      <c r="Z55" s="118">
        <v>126.2</v>
      </c>
      <c r="AA55" s="71"/>
      <c r="AB55" s="118">
        <v>2.6</v>
      </c>
      <c r="AC55" s="71">
        <v>4.2000000000000003E-2</v>
      </c>
      <c r="AE55" s="71">
        <v>54.4</v>
      </c>
      <c r="AF55" s="124">
        <v>430.024</v>
      </c>
    </row>
    <row r="56" spans="1:32" s="12" customFormat="1">
      <c r="A56" s="12" t="s">
        <v>1070</v>
      </c>
      <c r="B56" s="12">
        <v>30094568</v>
      </c>
      <c r="C56" s="71" t="s">
        <v>9</v>
      </c>
      <c r="D56" s="71" t="s">
        <v>10</v>
      </c>
      <c r="E56" s="12" t="s">
        <v>112</v>
      </c>
      <c r="F56" s="12" t="s">
        <v>125</v>
      </c>
      <c r="G56" s="85">
        <v>39801</v>
      </c>
      <c r="H56" s="12" t="s">
        <v>1071</v>
      </c>
      <c r="I56" s="12">
        <f t="shared" si="1"/>
        <v>159</v>
      </c>
      <c r="J56" s="71">
        <v>128</v>
      </c>
      <c r="K56" s="118">
        <v>3.8</v>
      </c>
      <c r="L56" s="71"/>
      <c r="M56" s="71">
        <v>102.4</v>
      </c>
      <c r="N56" s="71"/>
      <c r="O56" s="118">
        <v>5.2</v>
      </c>
      <c r="P56" s="71"/>
      <c r="Q56" s="71"/>
      <c r="R56" s="118">
        <v>257.8</v>
      </c>
      <c r="S56" s="71"/>
      <c r="T56" s="118">
        <v>52</v>
      </c>
      <c r="U56" s="71"/>
      <c r="V56" s="71"/>
      <c r="W56" s="71"/>
      <c r="X56" s="118">
        <v>17.600000000000001</v>
      </c>
      <c r="Y56" s="118">
        <v>133.80000000000001</v>
      </c>
      <c r="Z56" s="118">
        <v>148.19999999999999</v>
      </c>
      <c r="AA56" s="71"/>
      <c r="AB56" s="118">
        <v>2.4</v>
      </c>
      <c r="AC56" s="71">
        <v>6.2E-2</v>
      </c>
      <c r="AE56" s="71">
        <v>49.2</v>
      </c>
      <c r="AF56" s="124">
        <v>422.98200000000003</v>
      </c>
    </row>
    <row r="57" spans="1:32" s="12" customFormat="1">
      <c r="A57" s="130" t="s">
        <v>1070</v>
      </c>
      <c r="B57" s="130">
        <v>30094597</v>
      </c>
      <c r="C57" s="132" t="s">
        <v>9</v>
      </c>
      <c r="D57" s="132" t="s">
        <v>10</v>
      </c>
      <c r="E57" s="130" t="s">
        <v>112</v>
      </c>
      <c r="F57" s="130" t="s">
        <v>129</v>
      </c>
      <c r="G57" s="133">
        <v>39801</v>
      </c>
      <c r="H57" s="130" t="s">
        <v>1071</v>
      </c>
      <c r="I57" s="130">
        <f t="shared" si="1"/>
        <v>158</v>
      </c>
      <c r="J57" s="132">
        <v>136</v>
      </c>
      <c r="K57" s="134">
        <v>4.4000000000000004</v>
      </c>
      <c r="L57" s="132"/>
      <c r="M57" s="132">
        <v>107.4</v>
      </c>
      <c r="N57" s="132"/>
      <c r="O57" s="134">
        <v>5.2</v>
      </c>
      <c r="P57" s="132"/>
      <c r="Q57" s="132"/>
      <c r="R57" s="134">
        <v>364</v>
      </c>
      <c r="S57" s="132"/>
      <c r="T57" s="134">
        <v>40</v>
      </c>
      <c r="U57" s="132"/>
      <c r="V57" s="132"/>
      <c r="W57" s="132"/>
      <c r="X57" s="134">
        <v>17</v>
      </c>
      <c r="Y57" s="134">
        <v>125.6</v>
      </c>
      <c r="Z57" s="134">
        <v>158.4</v>
      </c>
      <c r="AA57" s="132"/>
      <c r="AB57" s="134">
        <v>2.6</v>
      </c>
      <c r="AC57" s="132">
        <v>4.3999999999999997E-2</v>
      </c>
      <c r="AD57" s="130"/>
      <c r="AE57" s="132">
        <v>42.2</v>
      </c>
      <c r="AF57" s="131">
        <v>394.08699999999999</v>
      </c>
    </row>
    <row r="58" spans="1:32" s="12" customFormat="1">
      <c r="A58" s="12" t="s">
        <v>1072</v>
      </c>
      <c r="B58" s="12">
        <v>30094632</v>
      </c>
      <c r="C58" s="71" t="s">
        <v>9</v>
      </c>
      <c r="D58" s="71" t="s">
        <v>12</v>
      </c>
      <c r="E58" s="12" t="s">
        <v>112</v>
      </c>
      <c r="F58" s="12" t="s">
        <v>122</v>
      </c>
      <c r="G58" s="85">
        <v>39801</v>
      </c>
      <c r="H58" s="12" t="s">
        <v>1071</v>
      </c>
      <c r="I58" s="12">
        <f t="shared" si="1"/>
        <v>157</v>
      </c>
      <c r="J58" s="71">
        <v>140</v>
      </c>
      <c r="K58" s="118">
        <v>4</v>
      </c>
      <c r="L58" s="71"/>
      <c r="M58" s="71">
        <v>105.4</v>
      </c>
      <c r="N58" s="71"/>
      <c r="O58" s="118">
        <v>5.6</v>
      </c>
      <c r="P58" s="71"/>
      <c r="Q58" s="71"/>
      <c r="R58" s="118">
        <v>315.8</v>
      </c>
      <c r="S58" s="71"/>
      <c r="T58" s="118">
        <v>36</v>
      </c>
      <c r="U58" s="71"/>
      <c r="V58" s="71"/>
      <c r="W58" s="71"/>
      <c r="X58" s="118">
        <v>19.399999999999999</v>
      </c>
      <c r="Y58" s="118">
        <v>130.4</v>
      </c>
      <c r="Z58" s="118">
        <v>179.6</v>
      </c>
      <c r="AA58" s="71"/>
      <c r="AB58" s="118">
        <v>3</v>
      </c>
      <c r="AC58" s="71">
        <v>0.06</v>
      </c>
      <c r="AE58" s="71">
        <v>48</v>
      </c>
      <c r="AF58" s="124">
        <v>447.67999999999995</v>
      </c>
    </row>
    <row r="59" spans="1:32" s="12" customFormat="1">
      <c r="A59" s="12" t="s">
        <v>1072</v>
      </c>
      <c r="B59" s="12">
        <v>30094512</v>
      </c>
      <c r="C59" s="71" t="s">
        <v>9</v>
      </c>
      <c r="D59" s="71" t="s">
        <v>12</v>
      </c>
      <c r="E59" s="12" t="s">
        <v>112</v>
      </c>
      <c r="F59" s="12" t="s">
        <v>126</v>
      </c>
      <c r="G59" s="85">
        <v>39801</v>
      </c>
      <c r="H59" s="12" t="s">
        <v>1071</v>
      </c>
      <c r="I59" s="12">
        <f t="shared" si="1"/>
        <v>160</v>
      </c>
      <c r="J59" s="71">
        <v>136</v>
      </c>
      <c r="K59" s="118">
        <v>3.8</v>
      </c>
      <c r="L59" s="71"/>
      <c r="M59" s="71">
        <v>106.8</v>
      </c>
      <c r="N59" s="71"/>
      <c r="O59" s="118">
        <v>5.6</v>
      </c>
      <c r="P59" s="71"/>
      <c r="Q59" s="71"/>
      <c r="R59" s="118">
        <v>327</v>
      </c>
      <c r="S59" s="71"/>
      <c r="T59" s="118">
        <v>32</v>
      </c>
      <c r="U59" s="71"/>
      <c r="V59" s="71"/>
      <c r="W59" s="71"/>
      <c r="X59" s="118">
        <v>17</v>
      </c>
      <c r="Y59" s="118">
        <v>138</v>
      </c>
      <c r="Z59" s="118">
        <v>181.4</v>
      </c>
      <c r="AA59" s="71"/>
      <c r="AB59" s="118">
        <v>2.8</v>
      </c>
      <c r="AC59" s="71">
        <v>4.8000000000000001E-2</v>
      </c>
      <c r="AE59" s="71">
        <v>50.2</v>
      </c>
      <c r="AF59" s="124">
        <v>461.76700000000005</v>
      </c>
    </row>
    <row r="60" spans="1:32" s="12" customFormat="1">
      <c r="A60" s="12" t="s">
        <v>1072</v>
      </c>
      <c r="B60" s="12">
        <v>30094514</v>
      </c>
      <c r="C60" s="71" t="s">
        <v>9</v>
      </c>
      <c r="D60" s="71" t="s">
        <v>12</v>
      </c>
      <c r="E60" s="12" t="s">
        <v>112</v>
      </c>
      <c r="F60" s="12" t="s">
        <v>126</v>
      </c>
      <c r="G60" s="85">
        <v>39801</v>
      </c>
      <c r="H60" s="12" t="s">
        <v>1071</v>
      </c>
      <c r="I60" s="12">
        <f t="shared" si="1"/>
        <v>160</v>
      </c>
      <c r="J60" s="71">
        <v>142</v>
      </c>
      <c r="K60" s="118">
        <v>3.8</v>
      </c>
      <c r="L60" s="71"/>
      <c r="M60" s="71">
        <v>108.8</v>
      </c>
      <c r="N60" s="71"/>
      <c r="O60" s="118">
        <v>5.8</v>
      </c>
      <c r="P60" s="71"/>
      <c r="Q60" s="71"/>
      <c r="R60" s="118">
        <v>315.60000000000002</v>
      </c>
      <c r="S60" s="71"/>
      <c r="T60" s="118">
        <v>32</v>
      </c>
      <c r="U60" s="71"/>
      <c r="V60" s="71"/>
      <c r="W60" s="71"/>
      <c r="X60" s="118">
        <v>17.600000000000001</v>
      </c>
      <c r="Y60" s="118">
        <v>140.4</v>
      </c>
      <c r="Z60" s="118">
        <v>172.8</v>
      </c>
      <c r="AA60" s="71"/>
      <c r="AB60" s="118">
        <v>3</v>
      </c>
      <c r="AC60" s="71">
        <v>0.04</v>
      </c>
      <c r="AE60" s="71">
        <v>53.8</v>
      </c>
      <c r="AF60" s="124">
        <v>473.27299999999997</v>
      </c>
    </row>
    <row r="61" spans="1:32" s="12" customFormat="1">
      <c r="A61" s="12" t="s">
        <v>1072</v>
      </c>
      <c r="B61" s="12">
        <v>30094515</v>
      </c>
      <c r="C61" s="71" t="s">
        <v>9</v>
      </c>
      <c r="D61" s="71" t="s">
        <v>12</v>
      </c>
      <c r="E61" s="12" t="s">
        <v>112</v>
      </c>
      <c r="F61" s="12" t="s">
        <v>126</v>
      </c>
      <c r="G61" s="85">
        <v>39801</v>
      </c>
      <c r="H61" s="12" t="s">
        <v>1071</v>
      </c>
      <c r="I61" s="12">
        <f t="shared" si="1"/>
        <v>160</v>
      </c>
      <c r="J61" s="71">
        <v>120</v>
      </c>
      <c r="K61" s="118">
        <v>3.6</v>
      </c>
      <c r="L61" s="71"/>
      <c r="M61" s="71">
        <v>94.8</v>
      </c>
      <c r="N61" s="71"/>
      <c r="O61" s="118">
        <v>5.2</v>
      </c>
      <c r="P61" s="71"/>
      <c r="Q61" s="71"/>
      <c r="R61" s="118">
        <v>297.60000000000002</v>
      </c>
      <c r="S61" s="71"/>
      <c r="T61" s="118">
        <v>30</v>
      </c>
      <c r="U61" s="71"/>
      <c r="V61" s="71"/>
      <c r="W61" s="71"/>
      <c r="X61" s="118">
        <v>15.2</v>
      </c>
      <c r="Y61" s="118">
        <v>131.6</v>
      </c>
      <c r="Z61" s="118">
        <v>150</v>
      </c>
      <c r="AA61" s="71"/>
      <c r="AB61" s="118">
        <v>2.6</v>
      </c>
      <c r="AC61" s="71">
        <v>5.3999999999999999E-2</v>
      </c>
      <c r="AE61" s="71">
        <v>52.6</v>
      </c>
      <c r="AF61" s="124">
        <v>443.77100000000002</v>
      </c>
    </row>
    <row r="62" spans="1:32" s="12" customFormat="1">
      <c r="A62" s="12" t="s">
        <v>1072</v>
      </c>
      <c r="B62" s="12">
        <v>30094516</v>
      </c>
      <c r="C62" s="71" t="s">
        <v>9</v>
      </c>
      <c r="D62" s="71" t="s">
        <v>12</v>
      </c>
      <c r="E62" s="12" t="s">
        <v>112</v>
      </c>
      <c r="F62" s="12" t="s">
        <v>126</v>
      </c>
      <c r="G62" s="85">
        <v>39801</v>
      </c>
      <c r="H62" s="12" t="s">
        <v>1071</v>
      </c>
      <c r="I62" s="12">
        <f t="shared" si="1"/>
        <v>160</v>
      </c>
      <c r="J62" s="71">
        <v>132</v>
      </c>
      <c r="K62" s="118">
        <v>3.8</v>
      </c>
      <c r="L62" s="71"/>
      <c r="M62" s="71">
        <v>102.2</v>
      </c>
      <c r="N62" s="71"/>
      <c r="O62" s="118">
        <v>5.8</v>
      </c>
      <c r="P62" s="71"/>
      <c r="Q62" s="71"/>
      <c r="R62" s="118">
        <v>273.8</v>
      </c>
      <c r="S62" s="71"/>
      <c r="T62" s="118">
        <v>140</v>
      </c>
      <c r="U62" s="71"/>
      <c r="V62" s="71"/>
      <c r="W62" s="71"/>
      <c r="X62" s="118">
        <v>22.6</v>
      </c>
      <c r="Y62" s="118">
        <v>154.6</v>
      </c>
      <c r="Z62" s="118">
        <v>179</v>
      </c>
      <c r="AA62" s="71"/>
      <c r="AB62" s="118">
        <v>2.8</v>
      </c>
      <c r="AC62" s="71">
        <v>4.2000000000000003E-2</v>
      </c>
      <c r="AE62" s="71">
        <v>65.8</v>
      </c>
      <c r="AF62" s="124">
        <v>546.49299999999994</v>
      </c>
    </row>
    <row r="63" spans="1:32" s="12" customFormat="1">
      <c r="A63" s="12" t="s">
        <v>1072</v>
      </c>
      <c r="B63" s="12">
        <v>30094529</v>
      </c>
      <c r="C63" s="71" t="s">
        <v>9</v>
      </c>
      <c r="D63" s="71" t="s">
        <v>12</v>
      </c>
      <c r="E63" s="12" t="s">
        <v>112</v>
      </c>
      <c r="F63" s="12" t="s">
        <v>125</v>
      </c>
      <c r="G63" s="85">
        <v>39801</v>
      </c>
      <c r="H63" s="12" t="s">
        <v>1071</v>
      </c>
      <c r="I63" s="12">
        <f t="shared" si="1"/>
        <v>159</v>
      </c>
      <c r="J63" s="71">
        <v>134</v>
      </c>
      <c r="K63" s="118">
        <v>3.8</v>
      </c>
      <c r="L63" s="71"/>
      <c r="M63" s="71">
        <v>102.8</v>
      </c>
      <c r="N63" s="71"/>
      <c r="O63" s="118">
        <v>5.8</v>
      </c>
      <c r="P63" s="71"/>
      <c r="Q63" s="71"/>
      <c r="R63" s="118">
        <v>352.4</v>
      </c>
      <c r="S63" s="71"/>
      <c r="T63" s="118">
        <v>40</v>
      </c>
      <c r="U63" s="71"/>
      <c r="V63" s="71"/>
      <c r="W63" s="71"/>
      <c r="X63" s="118">
        <v>18.399999999999999</v>
      </c>
      <c r="Y63" s="118">
        <v>131.19999999999999</v>
      </c>
      <c r="Z63" s="118">
        <v>166.2</v>
      </c>
      <c r="AA63" s="71"/>
      <c r="AB63" s="118">
        <v>2.8</v>
      </c>
      <c r="AC63" s="71">
        <v>5.3999999999999999E-2</v>
      </c>
      <c r="AE63" s="71">
        <v>45.4</v>
      </c>
      <c r="AF63" s="124">
        <v>419.75900000000001</v>
      </c>
    </row>
    <row r="64" spans="1:32">
      <c r="A64" s="12" t="s">
        <v>1072</v>
      </c>
      <c r="B64" s="12">
        <v>30094530</v>
      </c>
      <c r="C64" s="71" t="s">
        <v>9</v>
      </c>
      <c r="D64" s="71" t="s">
        <v>12</v>
      </c>
      <c r="E64" s="12" t="s">
        <v>112</v>
      </c>
      <c r="F64" s="12" t="s">
        <v>125</v>
      </c>
      <c r="G64" s="85">
        <v>39801</v>
      </c>
      <c r="H64" s="12" t="s">
        <v>1071</v>
      </c>
      <c r="I64" s="12">
        <f t="shared" si="1"/>
        <v>159</v>
      </c>
      <c r="J64" s="71">
        <v>130</v>
      </c>
      <c r="K64" s="118">
        <v>4.2</v>
      </c>
      <c r="L64" s="71"/>
      <c r="M64" s="71">
        <v>101.4</v>
      </c>
      <c r="N64" s="71"/>
      <c r="O64" s="118">
        <v>5.6</v>
      </c>
      <c r="P64" s="71"/>
      <c r="Q64" s="71"/>
      <c r="R64" s="118">
        <v>304.8</v>
      </c>
      <c r="S64" s="71"/>
      <c r="T64" s="118">
        <v>32</v>
      </c>
      <c r="U64" s="71"/>
      <c r="V64" s="71"/>
      <c r="W64" s="71"/>
      <c r="X64" s="118">
        <v>9.8000000000000007</v>
      </c>
      <c r="Y64" s="118">
        <v>131.80000000000001</v>
      </c>
      <c r="Z64" s="118">
        <v>178.4</v>
      </c>
      <c r="AA64" s="71"/>
      <c r="AB64" s="118">
        <v>2.8</v>
      </c>
      <c r="AC64" s="71">
        <v>5.1999999999999998E-2</v>
      </c>
      <c r="AE64" s="71">
        <v>49.6</v>
      </c>
      <c r="AF64" s="124">
        <v>455.41600000000005</v>
      </c>
    </row>
    <row r="65" spans="1:32">
      <c r="A65" s="12" t="s">
        <v>1072</v>
      </c>
      <c r="B65" s="12">
        <v>30094565</v>
      </c>
      <c r="C65" s="71" t="s">
        <v>9</v>
      </c>
      <c r="D65" s="71" t="s">
        <v>12</v>
      </c>
      <c r="E65" s="12" t="s">
        <v>112</v>
      </c>
      <c r="F65" s="12" t="s">
        <v>125</v>
      </c>
      <c r="G65" s="85">
        <v>39801</v>
      </c>
      <c r="H65" s="12" t="s">
        <v>1071</v>
      </c>
      <c r="I65" s="12">
        <f t="shared" si="1"/>
        <v>159</v>
      </c>
      <c r="J65" s="71">
        <v>142</v>
      </c>
      <c r="K65" s="118">
        <v>4.2</v>
      </c>
      <c r="L65" s="71"/>
      <c r="M65" s="71">
        <v>111</v>
      </c>
      <c r="N65" s="71"/>
      <c r="O65" s="118">
        <v>5.4</v>
      </c>
      <c r="P65" s="71"/>
      <c r="Q65" s="71"/>
      <c r="R65" s="118">
        <v>277</v>
      </c>
      <c r="S65" s="71"/>
      <c r="T65" s="118">
        <v>44</v>
      </c>
      <c r="U65" s="71"/>
      <c r="V65" s="71"/>
      <c r="W65" s="71"/>
      <c r="X65" s="118">
        <v>24.4</v>
      </c>
      <c r="Y65" s="118">
        <v>141.4</v>
      </c>
      <c r="Z65" s="118">
        <v>176.6</v>
      </c>
      <c r="AA65" s="71"/>
      <c r="AB65" s="118">
        <v>2.6</v>
      </c>
      <c r="AC65" s="71">
        <v>5.3999999999999999E-2</v>
      </c>
      <c r="AE65" s="71">
        <v>59.2</v>
      </c>
      <c r="AF65" s="124">
        <v>507.23199999999997</v>
      </c>
    </row>
    <row r="66" spans="1:32">
      <c r="A66" s="12" t="s">
        <v>1072</v>
      </c>
      <c r="B66" s="12">
        <v>30094566</v>
      </c>
      <c r="C66" s="71" t="s">
        <v>9</v>
      </c>
      <c r="D66" s="71" t="s">
        <v>12</v>
      </c>
      <c r="E66" s="12" t="s">
        <v>112</v>
      </c>
      <c r="F66" s="12" t="s">
        <v>125</v>
      </c>
      <c r="G66" s="85">
        <v>39801</v>
      </c>
      <c r="H66" s="12" t="s">
        <v>1071</v>
      </c>
      <c r="I66" s="12">
        <f t="shared" si="1"/>
        <v>159</v>
      </c>
      <c r="J66" s="71">
        <v>140</v>
      </c>
      <c r="K66" s="118">
        <v>4.5999999999999996</v>
      </c>
      <c r="L66" s="71"/>
      <c r="M66" s="71">
        <v>109.2</v>
      </c>
      <c r="N66" s="71"/>
      <c r="O66" s="118">
        <v>5.6</v>
      </c>
      <c r="P66" s="71"/>
      <c r="Q66" s="71"/>
      <c r="R66" s="118">
        <v>192</v>
      </c>
      <c r="S66" s="71"/>
      <c r="T66" s="118">
        <v>38</v>
      </c>
      <c r="U66" s="71"/>
      <c r="V66" s="71"/>
      <c r="W66" s="71"/>
      <c r="X66" s="118">
        <v>17.600000000000001</v>
      </c>
      <c r="Y66" s="118">
        <v>140.19999999999999</v>
      </c>
      <c r="Z66" s="118">
        <v>185.6</v>
      </c>
      <c r="AA66" s="71"/>
      <c r="AB66" s="118">
        <v>2.8</v>
      </c>
      <c r="AC66" s="71">
        <v>7.1999999999999995E-2</v>
      </c>
      <c r="AE66" s="71">
        <v>53.4</v>
      </c>
      <c r="AF66" s="124">
        <v>483.83899999999994</v>
      </c>
    </row>
    <row r="67" spans="1:32">
      <c r="A67" s="12" t="s">
        <v>1072</v>
      </c>
      <c r="B67" s="12">
        <v>30094567</v>
      </c>
      <c r="C67" s="71" t="s">
        <v>9</v>
      </c>
      <c r="D67" s="71" t="s">
        <v>12</v>
      </c>
      <c r="E67" s="12" t="s">
        <v>112</v>
      </c>
      <c r="F67" s="12" t="s">
        <v>125</v>
      </c>
      <c r="G67" s="85">
        <v>39801</v>
      </c>
      <c r="H67" s="12" t="s">
        <v>1071</v>
      </c>
      <c r="I67" s="12">
        <f t="shared" si="1"/>
        <v>159</v>
      </c>
      <c r="J67" s="71">
        <v>126</v>
      </c>
      <c r="K67" s="118">
        <v>3.8</v>
      </c>
      <c r="L67" s="71"/>
      <c r="M67" s="71">
        <v>100.4</v>
      </c>
      <c r="N67" s="71"/>
      <c r="O67" s="118">
        <v>5.4</v>
      </c>
      <c r="P67" s="71"/>
      <c r="Q67" s="71"/>
      <c r="R67" s="118">
        <v>246.6</v>
      </c>
      <c r="S67" s="71"/>
      <c r="T67" s="118">
        <v>44</v>
      </c>
      <c r="U67" s="71"/>
      <c r="V67" s="71"/>
      <c r="W67" s="71"/>
      <c r="X67" s="118">
        <v>20.2</v>
      </c>
      <c r="Y67" s="118">
        <v>133.19999999999999</v>
      </c>
      <c r="Z67" s="118">
        <v>178.4</v>
      </c>
      <c r="AA67" s="71"/>
      <c r="AB67" s="118">
        <v>2.8</v>
      </c>
      <c r="AC67" s="71">
        <v>5.8000000000000003E-2</v>
      </c>
      <c r="AE67" s="71">
        <v>53.2</v>
      </c>
      <c r="AF67" s="124">
        <v>475.52200000000005</v>
      </c>
    </row>
    <row r="68" spans="1:32">
      <c r="A68" s="130" t="s">
        <v>1072</v>
      </c>
      <c r="B68" s="130">
        <v>30094591</v>
      </c>
      <c r="C68" s="132" t="s">
        <v>9</v>
      </c>
      <c r="D68" s="132" t="s">
        <v>12</v>
      </c>
      <c r="E68" s="130" t="s">
        <v>112</v>
      </c>
      <c r="F68" s="130" t="s">
        <v>124</v>
      </c>
      <c r="G68" s="133">
        <v>39801</v>
      </c>
      <c r="H68" s="130" t="s">
        <v>1071</v>
      </c>
      <c r="I68" s="130">
        <f t="shared" si="1"/>
        <v>156</v>
      </c>
      <c r="J68" s="132">
        <v>138</v>
      </c>
      <c r="K68" s="134">
        <v>4.2</v>
      </c>
      <c r="L68" s="132"/>
      <c r="M68" s="132">
        <v>108</v>
      </c>
      <c r="N68" s="132"/>
      <c r="O68" s="134">
        <v>5.4</v>
      </c>
      <c r="P68" s="132"/>
      <c r="Q68" s="132"/>
      <c r="R68" s="134">
        <v>463</v>
      </c>
      <c r="S68" s="132"/>
      <c r="T68" s="134">
        <v>32</v>
      </c>
      <c r="U68" s="132"/>
      <c r="V68" s="132"/>
      <c r="W68" s="132"/>
      <c r="X68" s="134">
        <v>18</v>
      </c>
      <c r="Y68" s="134">
        <v>135</v>
      </c>
      <c r="Z68" s="134">
        <v>170.4</v>
      </c>
      <c r="AA68" s="132"/>
      <c r="AB68" s="134">
        <v>2.8</v>
      </c>
      <c r="AC68" s="132">
        <v>4.5999999999999999E-2</v>
      </c>
      <c r="AD68" s="28"/>
      <c r="AE68" s="132">
        <v>50.6</v>
      </c>
      <c r="AF68" s="131">
        <v>453.00099999999998</v>
      </c>
    </row>
    <row r="69" spans="1:32">
      <c r="A69" s="12" t="s">
        <v>1073</v>
      </c>
      <c r="B69" s="12">
        <v>30094517</v>
      </c>
      <c r="C69" s="71" t="s">
        <v>9</v>
      </c>
      <c r="D69" s="71" t="s">
        <v>10</v>
      </c>
      <c r="E69" s="12" t="s">
        <v>7</v>
      </c>
      <c r="F69" s="12" t="s">
        <v>126</v>
      </c>
      <c r="G69" s="85">
        <v>39801</v>
      </c>
      <c r="H69" s="12" t="s">
        <v>1071</v>
      </c>
      <c r="I69" s="12">
        <f t="shared" si="1"/>
        <v>160</v>
      </c>
      <c r="J69" s="71">
        <v>138</v>
      </c>
      <c r="K69" s="118">
        <v>4.2</v>
      </c>
      <c r="L69" s="71"/>
      <c r="M69" s="71">
        <v>110.6</v>
      </c>
      <c r="N69" s="71"/>
      <c r="O69" s="118">
        <v>4.8</v>
      </c>
      <c r="P69" s="71"/>
      <c r="Q69" s="71"/>
      <c r="R69" s="118">
        <v>272.8</v>
      </c>
      <c r="S69" s="71"/>
      <c r="T69" s="118">
        <v>98</v>
      </c>
      <c r="U69" s="71"/>
      <c r="V69" s="71"/>
      <c r="W69" s="71"/>
      <c r="X69" s="118">
        <v>24.8</v>
      </c>
      <c r="Y69" s="118">
        <v>130.4</v>
      </c>
      <c r="Z69" s="118">
        <v>182.6</v>
      </c>
      <c r="AA69" s="71"/>
      <c r="AB69" s="118">
        <v>2.4</v>
      </c>
      <c r="AC69" s="71">
        <v>6.8000000000000005E-2</v>
      </c>
      <c r="AE69" s="71">
        <v>47</v>
      </c>
      <c r="AF69" s="124">
        <v>445.09500000000003</v>
      </c>
    </row>
    <row r="70" spans="1:32">
      <c r="A70" s="12" t="s">
        <v>1073</v>
      </c>
      <c r="B70" s="12">
        <v>30094518</v>
      </c>
      <c r="C70" s="71" t="s">
        <v>9</v>
      </c>
      <c r="D70" s="71" t="s">
        <v>10</v>
      </c>
      <c r="E70" s="12" t="s">
        <v>7</v>
      </c>
      <c r="F70" s="12" t="s">
        <v>126</v>
      </c>
      <c r="G70" s="85">
        <v>39801</v>
      </c>
      <c r="H70" s="12" t="s">
        <v>1071</v>
      </c>
      <c r="I70" s="12">
        <f t="shared" si="1"/>
        <v>160</v>
      </c>
      <c r="J70" s="71">
        <v>130</v>
      </c>
      <c r="K70" s="118">
        <v>3.8</v>
      </c>
      <c r="L70" s="71"/>
      <c r="M70" s="71">
        <v>102.4</v>
      </c>
      <c r="N70" s="71"/>
      <c r="O70" s="118">
        <v>4.8</v>
      </c>
      <c r="P70" s="71"/>
      <c r="Q70" s="71"/>
      <c r="R70" s="118">
        <v>164.4</v>
      </c>
      <c r="S70" s="71"/>
      <c r="T70" s="118">
        <v>78</v>
      </c>
      <c r="U70" s="71"/>
      <c r="V70" s="71"/>
      <c r="W70" s="71"/>
      <c r="X70" s="118">
        <v>23</v>
      </c>
      <c r="Y70" s="118">
        <v>121.6</v>
      </c>
      <c r="Z70" s="118">
        <v>153.4</v>
      </c>
      <c r="AA70" s="71"/>
      <c r="AB70" s="118">
        <v>2.4</v>
      </c>
      <c r="AC70" s="71">
        <v>7.5999999999999998E-2</v>
      </c>
      <c r="AE70" s="71">
        <v>44.2</v>
      </c>
      <c r="AF70" s="124">
        <v>400.25700000000006</v>
      </c>
    </row>
    <row r="71" spans="1:32">
      <c r="A71" s="12" t="s">
        <v>1073</v>
      </c>
      <c r="B71" s="12">
        <v>30094519</v>
      </c>
      <c r="C71" s="71" t="s">
        <v>9</v>
      </c>
      <c r="D71" s="71" t="s">
        <v>10</v>
      </c>
      <c r="E71" s="12" t="s">
        <v>7</v>
      </c>
      <c r="F71" s="12" t="s">
        <v>126</v>
      </c>
      <c r="G71" s="85">
        <v>39801</v>
      </c>
      <c r="H71" s="12" t="s">
        <v>1071</v>
      </c>
      <c r="I71" s="12">
        <f t="shared" si="1"/>
        <v>160</v>
      </c>
      <c r="J71" s="71">
        <v>132</v>
      </c>
      <c r="K71" s="118">
        <v>4</v>
      </c>
      <c r="L71" s="71"/>
      <c r="M71" s="71">
        <v>107.4</v>
      </c>
      <c r="N71" s="71"/>
      <c r="O71" s="118">
        <v>4.8</v>
      </c>
      <c r="P71" s="71"/>
      <c r="Q71" s="71"/>
      <c r="R71" s="118">
        <v>204</v>
      </c>
      <c r="S71" s="71"/>
      <c r="T71" s="118">
        <v>132</v>
      </c>
      <c r="U71" s="71"/>
      <c r="V71" s="71"/>
      <c r="W71" s="71"/>
      <c r="X71" s="118">
        <v>20.8</v>
      </c>
      <c r="Y71" s="118">
        <v>132.6</v>
      </c>
      <c r="Z71" s="118">
        <v>171.8</v>
      </c>
      <c r="AA71" s="71"/>
      <c r="AB71" s="118">
        <v>2.2000000000000002</v>
      </c>
      <c r="AC71" s="71">
        <v>0.09</v>
      </c>
      <c r="AE71" s="71">
        <v>51.8</v>
      </c>
      <c r="AF71" s="124">
        <v>461.10300000000001</v>
      </c>
    </row>
    <row r="72" spans="1:32">
      <c r="A72" s="12" t="s">
        <v>1073</v>
      </c>
      <c r="B72" s="12">
        <v>30094533</v>
      </c>
      <c r="C72" s="71" t="s">
        <v>9</v>
      </c>
      <c r="D72" s="71" t="s">
        <v>10</v>
      </c>
      <c r="E72" s="12" t="s">
        <v>7</v>
      </c>
      <c r="F72" s="12" t="s">
        <v>125</v>
      </c>
      <c r="G72" s="85">
        <v>39801</v>
      </c>
      <c r="H72" s="12" t="s">
        <v>1071</v>
      </c>
      <c r="I72" s="12">
        <f t="shared" si="1"/>
        <v>159</v>
      </c>
      <c r="J72" s="71">
        <v>134</v>
      </c>
      <c r="K72" s="118">
        <v>3.8</v>
      </c>
      <c r="L72" s="71"/>
      <c r="M72" s="71">
        <v>106.4</v>
      </c>
      <c r="N72" s="71"/>
      <c r="O72" s="118">
        <v>5.2</v>
      </c>
      <c r="P72" s="71"/>
      <c r="Q72" s="71"/>
      <c r="R72" s="118">
        <v>182.6</v>
      </c>
      <c r="S72" s="71"/>
      <c r="T72" s="118">
        <v>44</v>
      </c>
      <c r="U72" s="71"/>
      <c r="V72" s="71"/>
      <c r="W72" s="71"/>
      <c r="X72" s="118">
        <v>20.2</v>
      </c>
      <c r="Y72" s="118">
        <v>127.6</v>
      </c>
      <c r="Z72" s="118">
        <v>150.6</v>
      </c>
      <c r="AA72" s="71"/>
      <c r="AB72" s="118">
        <v>2.6</v>
      </c>
      <c r="AC72" s="71">
        <v>6.6000000000000003E-2</v>
      </c>
      <c r="AE72" s="71">
        <v>47.6</v>
      </c>
      <c r="AF72" s="124">
        <v>416.44600000000003</v>
      </c>
    </row>
    <row r="73" spans="1:32">
      <c r="A73" s="12" t="s">
        <v>1073</v>
      </c>
      <c r="B73" s="12">
        <v>30094544</v>
      </c>
      <c r="C73" s="71" t="s">
        <v>9</v>
      </c>
      <c r="D73" s="71" t="s">
        <v>10</v>
      </c>
      <c r="E73" s="12" t="s">
        <v>7</v>
      </c>
      <c r="F73" s="12" t="s">
        <v>125</v>
      </c>
      <c r="G73" s="85">
        <v>39801</v>
      </c>
      <c r="H73" s="12" t="s">
        <v>1071</v>
      </c>
      <c r="I73" s="12">
        <f t="shared" si="1"/>
        <v>159</v>
      </c>
      <c r="J73" s="71">
        <v>138</v>
      </c>
      <c r="K73" s="118">
        <v>3.6</v>
      </c>
      <c r="L73" s="71"/>
      <c r="M73" s="71">
        <v>106.4</v>
      </c>
      <c r="N73" s="71"/>
      <c r="O73" s="118">
        <v>5.2</v>
      </c>
      <c r="P73" s="71"/>
      <c r="Q73" s="71"/>
      <c r="R73" s="118">
        <v>143.6</v>
      </c>
      <c r="S73" s="71"/>
      <c r="T73" s="118">
        <v>306</v>
      </c>
      <c r="U73" s="71"/>
      <c r="V73" s="71"/>
      <c r="W73" s="71"/>
      <c r="X73" s="118">
        <v>14</v>
      </c>
      <c r="Y73" s="118">
        <v>130.4</v>
      </c>
      <c r="Z73" s="118">
        <v>169.2</v>
      </c>
      <c r="AA73" s="71"/>
      <c r="AB73" s="118">
        <v>2.4</v>
      </c>
      <c r="AC73" s="71">
        <v>5.8000000000000003E-2</v>
      </c>
      <c r="AE73" s="71">
        <v>48.8</v>
      </c>
      <c r="AF73" s="124">
        <v>441.74799999999999</v>
      </c>
    </row>
    <row r="74" spans="1:32">
      <c r="A74" s="12" t="s">
        <v>1073</v>
      </c>
      <c r="B74" s="12">
        <v>30094690</v>
      </c>
      <c r="C74" s="71" t="s">
        <v>9</v>
      </c>
      <c r="D74" s="71" t="s">
        <v>10</v>
      </c>
      <c r="E74" s="12" t="s">
        <v>7</v>
      </c>
      <c r="F74" s="12" t="s">
        <v>124</v>
      </c>
      <c r="G74" s="85">
        <v>39801</v>
      </c>
      <c r="H74" s="12" t="s">
        <v>1071</v>
      </c>
      <c r="I74" s="12">
        <f t="shared" si="1"/>
        <v>156</v>
      </c>
      <c r="J74" s="71">
        <v>138</v>
      </c>
      <c r="K74" s="118">
        <v>4</v>
      </c>
      <c r="L74" s="71"/>
      <c r="M74" s="71">
        <v>110.4</v>
      </c>
      <c r="N74" s="71"/>
      <c r="O74" s="118">
        <v>4.8</v>
      </c>
      <c r="P74" s="71"/>
      <c r="Q74" s="71"/>
      <c r="R74" s="118">
        <v>273.39999999999998</v>
      </c>
      <c r="S74" s="71"/>
      <c r="T74" s="118">
        <v>32</v>
      </c>
      <c r="U74" s="71"/>
      <c r="V74" s="71"/>
      <c r="W74" s="71"/>
      <c r="X74" s="118">
        <v>17.600000000000001</v>
      </c>
      <c r="Y74" s="118">
        <v>123.6</v>
      </c>
      <c r="Z74" s="118">
        <v>175.8</v>
      </c>
      <c r="AA74" s="71"/>
      <c r="AB74" s="118">
        <v>2.4</v>
      </c>
      <c r="AC74" s="71">
        <v>5.8000000000000003E-2</v>
      </c>
      <c r="AE74" s="71">
        <v>47</v>
      </c>
      <c r="AF74" s="124">
        <v>438.29500000000002</v>
      </c>
    </row>
    <row r="75" spans="1:32">
      <c r="A75" s="12" t="s">
        <v>1073</v>
      </c>
      <c r="B75" s="12">
        <v>30094693</v>
      </c>
      <c r="C75" s="71" t="s">
        <v>9</v>
      </c>
      <c r="D75" s="71" t="s">
        <v>10</v>
      </c>
      <c r="E75" s="12" t="s">
        <v>7</v>
      </c>
      <c r="F75" s="12" t="s">
        <v>124</v>
      </c>
      <c r="G75" s="85">
        <v>39801</v>
      </c>
      <c r="H75" s="12" t="s">
        <v>1071</v>
      </c>
      <c r="I75" s="12">
        <f t="shared" si="1"/>
        <v>156</v>
      </c>
      <c r="J75" s="71">
        <v>134</v>
      </c>
      <c r="K75" s="118">
        <v>4.4000000000000004</v>
      </c>
      <c r="L75" s="71"/>
      <c r="M75" s="71">
        <v>108</v>
      </c>
      <c r="N75" s="71"/>
      <c r="O75" s="118">
        <v>5</v>
      </c>
      <c r="P75" s="71"/>
      <c r="Q75" s="71"/>
      <c r="R75" s="118">
        <v>240</v>
      </c>
      <c r="S75" s="71"/>
      <c r="T75" s="118">
        <v>36</v>
      </c>
      <c r="U75" s="71"/>
      <c r="V75" s="71"/>
      <c r="W75" s="71"/>
      <c r="X75" s="118">
        <v>16.600000000000001</v>
      </c>
      <c r="Y75" s="118">
        <v>129.80000000000001</v>
      </c>
      <c r="Z75" s="118">
        <v>157.80000000000001</v>
      </c>
      <c r="AA75" s="71"/>
      <c r="AB75" s="118">
        <v>2.4</v>
      </c>
      <c r="AC75" s="71">
        <v>7.3999999999999996E-2</v>
      </c>
      <c r="AE75" s="71">
        <v>53.4</v>
      </c>
      <c r="AF75" s="124">
        <v>456.03899999999999</v>
      </c>
    </row>
    <row r="76" spans="1:32">
      <c r="A76" s="12" t="s">
        <v>1073</v>
      </c>
      <c r="B76" s="12">
        <v>30094694</v>
      </c>
      <c r="C76" s="71" t="s">
        <v>9</v>
      </c>
      <c r="D76" s="71" t="s">
        <v>10</v>
      </c>
      <c r="E76" s="12" t="s">
        <v>7</v>
      </c>
      <c r="F76" s="12" t="s">
        <v>124</v>
      </c>
      <c r="G76" s="85">
        <v>39801</v>
      </c>
      <c r="H76" s="12" t="s">
        <v>1071</v>
      </c>
      <c r="I76" s="12">
        <f t="shared" si="1"/>
        <v>156</v>
      </c>
      <c r="J76" s="71">
        <v>136</v>
      </c>
      <c r="K76" s="118">
        <v>4.2</v>
      </c>
      <c r="L76" s="71"/>
      <c r="M76" s="71">
        <v>107.2</v>
      </c>
      <c r="N76" s="71"/>
      <c r="O76" s="118">
        <v>5</v>
      </c>
      <c r="P76" s="71"/>
      <c r="Q76" s="71"/>
      <c r="R76" s="118">
        <v>275</v>
      </c>
      <c r="S76" s="71"/>
      <c r="T76" s="118">
        <v>38</v>
      </c>
      <c r="U76" s="71"/>
      <c r="V76" s="71"/>
      <c r="W76" s="71"/>
      <c r="X76" s="118">
        <v>21.2</v>
      </c>
      <c r="Y76" s="118">
        <v>127.8</v>
      </c>
      <c r="Z76" s="118">
        <v>167.2</v>
      </c>
      <c r="AA76" s="71"/>
      <c r="AB76" s="118">
        <v>2.6</v>
      </c>
      <c r="AC76" s="71">
        <v>6.2E-2</v>
      </c>
      <c r="AE76" s="71">
        <v>53.4</v>
      </c>
      <c r="AF76" s="124">
        <v>465.43899999999996</v>
      </c>
    </row>
    <row r="77" spans="1:32">
      <c r="A77" s="12" t="s">
        <v>1073</v>
      </c>
      <c r="B77" s="12">
        <v>30094698</v>
      </c>
      <c r="C77" s="71" t="s">
        <v>9</v>
      </c>
      <c r="D77" s="71" t="s">
        <v>10</v>
      </c>
      <c r="E77" s="12" t="s">
        <v>7</v>
      </c>
      <c r="F77" s="12" t="s">
        <v>124</v>
      </c>
      <c r="G77" s="85">
        <v>39801</v>
      </c>
      <c r="H77" s="12" t="s">
        <v>1071</v>
      </c>
      <c r="I77" s="12">
        <f t="shared" si="1"/>
        <v>156</v>
      </c>
      <c r="J77" s="71">
        <v>136</v>
      </c>
      <c r="K77" s="118">
        <v>4</v>
      </c>
      <c r="L77" s="71"/>
      <c r="M77" s="71">
        <v>110</v>
      </c>
      <c r="N77" s="71"/>
      <c r="O77" s="118">
        <v>5</v>
      </c>
      <c r="P77" s="71"/>
      <c r="Q77" s="71"/>
      <c r="R77" s="118">
        <v>209.4</v>
      </c>
      <c r="S77" s="71"/>
      <c r="T77" s="118">
        <v>32</v>
      </c>
      <c r="U77" s="71"/>
      <c r="V77" s="71"/>
      <c r="W77" s="71"/>
      <c r="X77" s="118">
        <v>19.399999999999999</v>
      </c>
      <c r="Y77" s="118">
        <v>131.4</v>
      </c>
      <c r="Z77" s="118">
        <v>169.6</v>
      </c>
      <c r="AA77" s="71"/>
      <c r="AB77" s="118">
        <v>2.4</v>
      </c>
      <c r="AC77" s="71">
        <v>7.3999999999999996E-2</v>
      </c>
      <c r="AE77" s="71">
        <v>55.2</v>
      </c>
      <c r="AF77" s="124">
        <v>477.89200000000005</v>
      </c>
    </row>
    <row r="78" spans="1:32">
      <c r="A78" s="12" t="s">
        <v>1073</v>
      </c>
      <c r="B78" s="12">
        <v>30094988</v>
      </c>
      <c r="C78" s="71" t="s">
        <v>9</v>
      </c>
      <c r="D78" s="71" t="s">
        <v>10</v>
      </c>
      <c r="E78" s="12" t="s">
        <v>7</v>
      </c>
      <c r="F78" s="12" t="s">
        <v>127</v>
      </c>
      <c r="G78" s="85">
        <v>39801</v>
      </c>
      <c r="H78" s="12" t="s">
        <v>1071</v>
      </c>
      <c r="I78" s="12">
        <f t="shared" si="1"/>
        <v>154</v>
      </c>
      <c r="J78" s="71">
        <v>138</v>
      </c>
      <c r="K78" s="118">
        <v>3.8</v>
      </c>
      <c r="L78" s="71"/>
      <c r="M78" s="71">
        <v>109.4</v>
      </c>
      <c r="N78" s="71"/>
      <c r="O78" s="118">
        <v>5.2</v>
      </c>
      <c r="P78" s="71"/>
      <c r="Q78" s="71"/>
      <c r="R78" s="118">
        <v>239</v>
      </c>
      <c r="S78" s="71"/>
      <c r="T78" s="118">
        <v>58</v>
      </c>
      <c r="U78" s="71"/>
      <c r="V78" s="71"/>
      <c r="W78" s="71"/>
      <c r="X78" s="118">
        <v>21.2</v>
      </c>
      <c r="Y78" s="118">
        <v>128</v>
      </c>
      <c r="Z78" s="118">
        <v>198</v>
      </c>
      <c r="AA78" s="71"/>
      <c r="AB78" s="118">
        <v>2.6</v>
      </c>
      <c r="AC78" s="71">
        <v>6.8000000000000005E-2</v>
      </c>
      <c r="AE78" s="71">
        <v>50.8</v>
      </c>
      <c r="AF78" s="124">
        <v>481.71799999999996</v>
      </c>
    </row>
    <row r="79" spans="1:32">
      <c r="A79" s="130" t="s">
        <v>1073</v>
      </c>
      <c r="B79" s="130">
        <v>30094989</v>
      </c>
      <c r="C79" s="132" t="s">
        <v>9</v>
      </c>
      <c r="D79" s="132" t="s">
        <v>10</v>
      </c>
      <c r="E79" s="130" t="s">
        <v>7</v>
      </c>
      <c r="F79" s="130" t="s">
        <v>127</v>
      </c>
      <c r="G79" s="133">
        <v>39801</v>
      </c>
      <c r="H79" s="130" t="s">
        <v>1071</v>
      </c>
      <c r="I79" s="130">
        <f t="shared" si="1"/>
        <v>154</v>
      </c>
      <c r="J79" s="132">
        <v>132</v>
      </c>
      <c r="K79" s="134">
        <v>4</v>
      </c>
      <c r="L79" s="132"/>
      <c r="M79" s="132">
        <v>106.8</v>
      </c>
      <c r="N79" s="132"/>
      <c r="O79" s="134">
        <v>5</v>
      </c>
      <c r="P79" s="132"/>
      <c r="Q79" s="132"/>
      <c r="R79" s="134">
        <v>213.6</v>
      </c>
      <c r="S79" s="132"/>
      <c r="T79" s="134">
        <v>34</v>
      </c>
      <c r="U79" s="132"/>
      <c r="V79" s="132"/>
      <c r="W79" s="132"/>
      <c r="X79" s="134">
        <v>16.2</v>
      </c>
      <c r="Y79" s="134">
        <v>128.4</v>
      </c>
      <c r="Z79" s="134">
        <v>169.4</v>
      </c>
      <c r="AA79" s="132"/>
      <c r="AB79" s="134">
        <v>2.6</v>
      </c>
      <c r="AC79" s="132">
        <v>6.8000000000000005E-2</v>
      </c>
      <c r="AD79" s="28"/>
      <c r="AE79" s="132">
        <v>53.4</v>
      </c>
      <c r="AF79" s="131">
        <v>467.63900000000001</v>
      </c>
    </row>
    <row r="80" spans="1:32">
      <c r="A80" s="12" t="s">
        <v>1074</v>
      </c>
      <c r="B80" s="12">
        <v>30094535</v>
      </c>
      <c r="C80" s="71" t="s">
        <v>9</v>
      </c>
      <c r="D80" s="71" t="s">
        <v>12</v>
      </c>
      <c r="E80" s="12" t="s">
        <v>7</v>
      </c>
      <c r="F80" s="12" t="s">
        <v>125</v>
      </c>
      <c r="G80" s="85">
        <v>39801</v>
      </c>
      <c r="H80" s="12" t="s">
        <v>1071</v>
      </c>
      <c r="I80" s="12">
        <f t="shared" si="1"/>
        <v>159</v>
      </c>
      <c r="J80" s="71">
        <v>138</v>
      </c>
      <c r="K80" s="118">
        <v>4</v>
      </c>
      <c r="L80" s="71"/>
      <c r="M80" s="71">
        <v>107.4</v>
      </c>
      <c r="N80" s="71"/>
      <c r="O80" s="118">
        <v>5.2</v>
      </c>
      <c r="P80" s="71"/>
      <c r="Q80" s="71"/>
      <c r="R80" s="118">
        <v>181</v>
      </c>
      <c r="S80" s="71"/>
      <c r="T80" s="118">
        <v>52</v>
      </c>
      <c r="U80" s="71"/>
      <c r="V80" s="71"/>
      <c r="W80" s="71"/>
      <c r="X80" s="118">
        <v>22.2</v>
      </c>
      <c r="Y80" s="118">
        <v>134</v>
      </c>
      <c r="Z80" s="118">
        <v>133.80000000000001</v>
      </c>
      <c r="AA80" s="71"/>
      <c r="AB80" s="118">
        <v>2.6</v>
      </c>
      <c r="AC80" s="71">
        <v>5.1999999999999998E-2</v>
      </c>
      <c r="AE80" s="71">
        <v>58</v>
      </c>
      <c r="AF80" s="124">
        <v>457.73</v>
      </c>
    </row>
    <row r="81" spans="1:32">
      <c r="A81" s="12" t="s">
        <v>1074</v>
      </c>
      <c r="B81" s="12">
        <v>30094622</v>
      </c>
      <c r="C81" s="71" t="s">
        <v>9</v>
      </c>
      <c r="D81" s="71" t="s">
        <v>12</v>
      </c>
      <c r="E81" s="12" t="s">
        <v>7</v>
      </c>
      <c r="F81" s="12" t="s">
        <v>122</v>
      </c>
      <c r="G81" s="85">
        <v>39801</v>
      </c>
      <c r="H81" s="12" t="s">
        <v>1071</v>
      </c>
      <c r="I81" s="12">
        <f t="shared" si="1"/>
        <v>157</v>
      </c>
      <c r="J81" s="71">
        <v>134</v>
      </c>
      <c r="K81" s="118">
        <v>3.8</v>
      </c>
      <c r="L81" s="71"/>
      <c r="M81" s="71">
        <v>106.2</v>
      </c>
      <c r="N81" s="71"/>
      <c r="O81" s="118">
        <v>5</v>
      </c>
      <c r="P81" s="71"/>
      <c r="Q81" s="71"/>
      <c r="R81" s="118">
        <v>260</v>
      </c>
      <c r="S81" s="71"/>
      <c r="T81" s="118">
        <v>38</v>
      </c>
      <c r="U81" s="71"/>
      <c r="V81" s="71"/>
      <c r="W81" s="71"/>
      <c r="X81" s="118">
        <v>19.8</v>
      </c>
      <c r="Y81" s="118">
        <v>130.6</v>
      </c>
      <c r="Z81" s="118">
        <v>196</v>
      </c>
      <c r="AA81" s="71"/>
      <c r="AB81" s="118">
        <v>2.6</v>
      </c>
      <c r="AC81" s="71">
        <v>4.3999999999999997E-2</v>
      </c>
      <c r="AE81" s="71">
        <v>49</v>
      </c>
      <c r="AF81" s="124">
        <v>469.66500000000002</v>
      </c>
    </row>
    <row r="82" spans="1:32">
      <c r="A82" s="12" t="s">
        <v>1074</v>
      </c>
      <c r="B82" s="12">
        <v>30094631</v>
      </c>
      <c r="C82" s="71" t="s">
        <v>9</v>
      </c>
      <c r="D82" s="71" t="s">
        <v>12</v>
      </c>
      <c r="E82" s="12" t="s">
        <v>7</v>
      </c>
      <c r="F82" s="12" t="s">
        <v>122</v>
      </c>
      <c r="G82" s="85">
        <v>39801</v>
      </c>
      <c r="H82" s="12" t="s">
        <v>1071</v>
      </c>
      <c r="I82" s="12">
        <f t="shared" si="1"/>
        <v>157</v>
      </c>
      <c r="J82" s="71">
        <v>136</v>
      </c>
      <c r="K82" s="118">
        <v>3.8</v>
      </c>
      <c r="L82" s="71"/>
      <c r="M82" s="71">
        <v>109.8</v>
      </c>
      <c r="N82" s="71"/>
      <c r="O82" s="118">
        <v>5.2</v>
      </c>
      <c r="P82" s="71"/>
      <c r="Q82" s="71"/>
      <c r="R82" s="118">
        <v>144.80000000000001</v>
      </c>
      <c r="S82" s="71"/>
      <c r="T82" s="118">
        <v>40</v>
      </c>
      <c r="U82" s="71"/>
      <c r="V82" s="71"/>
      <c r="W82" s="71"/>
      <c r="X82" s="118">
        <v>23</v>
      </c>
      <c r="Y82" s="118">
        <v>128.19999999999999</v>
      </c>
      <c r="Z82" s="118">
        <v>155</v>
      </c>
      <c r="AA82" s="71"/>
      <c r="AB82" s="118">
        <v>2.8</v>
      </c>
      <c r="AC82" s="71">
        <v>7.3999999999999996E-2</v>
      </c>
      <c r="AE82" s="71">
        <v>54.8</v>
      </c>
      <c r="AF82" s="124">
        <v>461.05799999999999</v>
      </c>
    </row>
    <row r="83" spans="1:32">
      <c r="A83" s="12" t="s">
        <v>1074</v>
      </c>
      <c r="B83" s="12">
        <v>30094633</v>
      </c>
      <c r="C83" s="71" t="s">
        <v>9</v>
      </c>
      <c r="D83" s="71" t="s">
        <v>12</v>
      </c>
      <c r="E83" s="12" t="s">
        <v>7</v>
      </c>
      <c r="F83" s="12" t="s">
        <v>122</v>
      </c>
      <c r="G83" s="85">
        <v>39801</v>
      </c>
      <c r="H83" s="12" t="s">
        <v>1071</v>
      </c>
      <c r="I83" s="12">
        <f t="shared" si="1"/>
        <v>157</v>
      </c>
      <c r="J83" s="71">
        <v>132</v>
      </c>
      <c r="K83" s="118">
        <v>3.8</v>
      </c>
      <c r="L83" s="71"/>
      <c r="M83" s="71">
        <v>103.2</v>
      </c>
      <c r="N83" s="71"/>
      <c r="O83" s="118">
        <v>5</v>
      </c>
      <c r="P83" s="71"/>
      <c r="Q83" s="71"/>
      <c r="R83" s="118">
        <v>210</v>
      </c>
      <c r="S83" s="71"/>
      <c r="T83" s="118">
        <v>36</v>
      </c>
      <c r="U83" s="71"/>
      <c r="V83" s="71"/>
      <c r="W83" s="71"/>
      <c r="X83" s="118">
        <v>21.2</v>
      </c>
      <c r="Y83" s="118">
        <v>126.2</v>
      </c>
      <c r="Z83" s="118">
        <v>172.6</v>
      </c>
      <c r="AA83" s="71"/>
      <c r="AB83" s="118">
        <v>2.6</v>
      </c>
      <c r="AC83" s="71">
        <v>5.6000000000000001E-2</v>
      </c>
      <c r="AE83" s="71">
        <v>53.2</v>
      </c>
      <c r="AF83" s="124">
        <v>469.72199999999998</v>
      </c>
    </row>
    <row r="84" spans="1:32">
      <c r="A84" s="12" t="s">
        <v>1074</v>
      </c>
      <c r="B84" s="12">
        <v>30094636</v>
      </c>
      <c r="C84" s="71" t="s">
        <v>9</v>
      </c>
      <c r="D84" s="71" t="s">
        <v>12</v>
      </c>
      <c r="E84" s="12" t="s">
        <v>7</v>
      </c>
      <c r="F84" s="12" t="s">
        <v>122</v>
      </c>
      <c r="G84" s="85">
        <v>39801</v>
      </c>
      <c r="H84" s="12" t="s">
        <v>1071</v>
      </c>
      <c r="I84" s="12">
        <f t="shared" si="1"/>
        <v>157</v>
      </c>
      <c r="J84" s="71">
        <v>134</v>
      </c>
      <c r="K84" s="118">
        <v>4</v>
      </c>
      <c r="L84" s="71"/>
      <c r="M84" s="71">
        <v>105.2</v>
      </c>
      <c r="N84" s="71"/>
      <c r="O84" s="118">
        <v>5</v>
      </c>
      <c r="P84" s="71"/>
      <c r="Q84" s="71"/>
      <c r="R84" s="118">
        <v>279</v>
      </c>
      <c r="S84" s="71"/>
      <c r="T84" s="118">
        <v>70</v>
      </c>
      <c r="U84" s="71"/>
      <c r="V84" s="71"/>
      <c r="W84" s="71"/>
      <c r="X84" s="118">
        <v>21.2</v>
      </c>
      <c r="Y84" s="118">
        <v>132.4</v>
      </c>
      <c r="Z84" s="118">
        <v>186</v>
      </c>
      <c r="AA84" s="71"/>
      <c r="AB84" s="118">
        <v>2.6</v>
      </c>
      <c r="AC84" s="71">
        <v>6.8000000000000005E-2</v>
      </c>
      <c r="AE84" s="71">
        <v>53.8</v>
      </c>
      <c r="AF84" s="124">
        <v>486.47299999999996</v>
      </c>
    </row>
    <row r="85" spans="1:32">
      <c r="A85" s="12" t="s">
        <v>1074</v>
      </c>
      <c r="B85" s="12">
        <v>30094687</v>
      </c>
      <c r="C85" s="71" t="s">
        <v>9</v>
      </c>
      <c r="D85" s="71" t="s">
        <v>12</v>
      </c>
      <c r="E85" s="12" t="s">
        <v>7</v>
      </c>
      <c r="F85" s="12" t="s">
        <v>124</v>
      </c>
      <c r="G85" s="85">
        <v>39801</v>
      </c>
      <c r="H85" s="12" t="s">
        <v>1071</v>
      </c>
      <c r="I85" s="12">
        <f t="shared" si="1"/>
        <v>156</v>
      </c>
      <c r="J85" s="71">
        <v>136</v>
      </c>
      <c r="K85" s="118">
        <v>3.6</v>
      </c>
      <c r="L85" s="71"/>
      <c r="M85" s="71">
        <v>108.6</v>
      </c>
      <c r="N85" s="71"/>
      <c r="O85" s="118">
        <v>4.8</v>
      </c>
      <c r="P85" s="71"/>
      <c r="Q85" s="71"/>
      <c r="R85" s="118">
        <v>304.60000000000002</v>
      </c>
      <c r="S85" s="71"/>
      <c r="T85" s="118">
        <v>30</v>
      </c>
      <c r="U85" s="71"/>
      <c r="V85" s="71"/>
      <c r="W85" s="71"/>
      <c r="X85" s="118">
        <v>21.2</v>
      </c>
      <c r="Y85" s="118">
        <v>126</v>
      </c>
      <c r="Z85" s="118">
        <v>209.4</v>
      </c>
      <c r="AA85" s="71"/>
      <c r="AB85" s="118">
        <v>2.6</v>
      </c>
      <c r="AC85" s="71">
        <v>6.4000000000000001E-2</v>
      </c>
      <c r="AE85" s="71">
        <v>45.2</v>
      </c>
      <c r="AF85" s="124">
        <v>461.84199999999998</v>
      </c>
    </row>
    <row r="86" spans="1:32">
      <c r="A86" s="12" t="s">
        <v>1074</v>
      </c>
      <c r="B86" s="12">
        <v>30094689</v>
      </c>
      <c r="C86" s="71" t="s">
        <v>9</v>
      </c>
      <c r="D86" s="71" t="s">
        <v>12</v>
      </c>
      <c r="E86" s="12" t="s">
        <v>7</v>
      </c>
      <c r="F86" s="12" t="s">
        <v>124</v>
      </c>
      <c r="G86" s="85">
        <v>39801</v>
      </c>
      <c r="H86" s="12" t="s">
        <v>1071</v>
      </c>
      <c r="I86" s="12">
        <f t="shared" si="1"/>
        <v>156</v>
      </c>
      <c r="J86" s="71">
        <v>136</v>
      </c>
      <c r="K86" s="118">
        <v>3.8</v>
      </c>
      <c r="L86" s="71"/>
      <c r="M86" s="71">
        <v>107.2</v>
      </c>
      <c r="N86" s="71"/>
      <c r="O86" s="118">
        <v>5</v>
      </c>
      <c r="P86" s="71"/>
      <c r="Q86" s="71"/>
      <c r="R86" s="118">
        <v>280.39999999999998</v>
      </c>
      <c r="S86" s="71"/>
      <c r="T86" s="118">
        <v>36</v>
      </c>
      <c r="U86" s="71"/>
      <c r="V86" s="71"/>
      <c r="W86" s="71"/>
      <c r="X86" s="118">
        <v>21.6</v>
      </c>
      <c r="Y86" s="118">
        <v>133.6</v>
      </c>
      <c r="Z86" s="118">
        <v>197</v>
      </c>
      <c r="AA86" s="71"/>
      <c r="AB86" s="118">
        <v>2.6</v>
      </c>
      <c r="AC86" s="71">
        <v>7.3999999999999996E-2</v>
      </c>
      <c r="AE86" s="71">
        <v>54.4</v>
      </c>
      <c r="AF86" s="124">
        <v>500.82400000000001</v>
      </c>
    </row>
    <row r="87" spans="1:32">
      <c r="A87" s="12" t="s">
        <v>1074</v>
      </c>
      <c r="B87" s="12">
        <v>30094691</v>
      </c>
      <c r="C87" s="71" t="s">
        <v>9</v>
      </c>
      <c r="D87" s="71" t="s">
        <v>12</v>
      </c>
      <c r="E87" s="12" t="s">
        <v>7</v>
      </c>
      <c r="F87" s="12" t="s">
        <v>124</v>
      </c>
      <c r="G87" s="85">
        <v>39801</v>
      </c>
      <c r="H87" s="12" t="s">
        <v>1071</v>
      </c>
      <c r="I87" s="12">
        <f t="shared" si="1"/>
        <v>156</v>
      </c>
      <c r="J87" s="71">
        <v>128</v>
      </c>
      <c r="K87" s="118">
        <v>3.4</v>
      </c>
      <c r="L87" s="71"/>
      <c r="M87" s="71">
        <v>102.4</v>
      </c>
      <c r="N87" s="71"/>
      <c r="O87" s="118">
        <v>4.8</v>
      </c>
      <c r="P87" s="71"/>
      <c r="Q87" s="71"/>
      <c r="R87" s="118">
        <v>274.39999999999998</v>
      </c>
      <c r="S87" s="71"/>
      <c r="T87" s="118">
        <v>32</v>
      </c>
      <c r="U87" s="71"/>
      <c r="V87" s="71"/>
      <c r="W87" s="71"/>
      <c r="X87" s="118">
        <v>15.8</v>
      </c>
      <c r="Y87" s="118">
        <v>140</v>
      </c>
      <c r="Z87" s="118">
        <v>168</v>
      </c>
      <c r="AA87" s="71"/>
      <c r="AB87" s="118">
        <v>2.4</v>
      </c>
      <c r="AC87" s="71">
        <v>7.0000000000000007E-2</v>
      </c>
      <c r="AE87" s="71">
        <v>63</v>
      </c>
      <c r="AF87" s="124">
        <v>519.85500000000002</v>
      </c>
    </row>
    <row r="88" spans="1:32" ht="14.25" customHeight="1">
      <c r="A88" s="12" t="s">
        <v>1074</v>
      </c>
      <c r="B88" s="12">
        <v>30094692</v>
      </c>
      <c r="C88" s="71" t="s">
        <v>9</v>
      </c>
      <c r="D88" s="71" t="s">
        <v>12</v>
      </c>
      <c r="E88" s="12" t="s">
        <v>7</v>
      </c>
      <c r="F88" s="12" t="s">
        <v>124</v>
      </c>
      <c r="G88" s="85">
        <v>39801</v>
      </c>
      <c r="H88" s="12" t="s">
        <v>1071</v>
      </c>
      <c r="I88" s="12">
        <f t="shared" si="1"/>
        <v>156</v>
      </c>
      <c r="J88" s="71">
        <v>134</v>
      </c>
      <c r="K88" s="118">
        <v>3.2</v>
      </c>
      <c r="L88" s="71"/>
      <c r="M88" s="71">
        <v>106.2</v>
      </c>
      <c r="N88" s="71"/>
      <c r="O88" s="118">
        <v>5.2</v>
      </c>
      <c r="P88" s="71"/>
      <c r="Q88" s="71"/>
      <c r="R88" s="118">
        <v>328.2</v>
      </c>
      <c r="S88" s="71"/>
      <c r="T88" s="118">
        <v>34</v>
      </c>
      <c r="U88" s="71"/>
      <c r="V88" s="71"/>
      <c r="W88" s="71"/>
      <c r="X88" s="118">
        <v>27.6</v>
      </c>
      <c r="Y88" s="118">
        <v>135</v>
      </c>
      <c r="Z88" s="118">
        <v>186.8</v>
      </c>
      <c r="AA88" s="71"/>
      <c r="AB88" s="118">
        <v>2.8</v>
      </c>
      <c r="AC88" s="71">
        <v>6.2E-2</v>
      </c>
      <c r="AE88" s="71">
        <v>57.2</v>
      </c>
      <c r="AF88" s="124">
        <v>506.262</v>
      </c>
    </row>
    <row r="89" spans="1:32">
      <c r="A89" s="12" t="s">
        <v>1100</v>
      </c>
      <c r="B89" s="91"/>
      <c r="C89" s="92"/>
      <c r="D89" s="91"/>
      <c r="E89" s="91"/>
      <c r="F89" s="30"/>
      <c r="G89" s="91"/>
      <c r="H89" s="12"/>
      <c r="I89" s="12"/>
      <c r="J89" s="91"/>
      <c r="AE89" t="s">
        <v>1097</v>
      </c>
    </row>
    <row r="90" spans="1:32">
      <c r="A90" s="125" t="s">
        <v>1105</v>
      </c>
      <c r="B90" s="91"/>
      <c r="C90" s="92"/>
      <c r="D90" s="91"/>
      <c r="E90" s="91"/>
      <c r="F90" s="30"/>
      <c r="G90" s="91"/>
      <c r="I90" s="91"/>
      <c r="J90" s="91"/>
      <c r="AF90" t="s">
        <v>1098</v>
      </c>
    </row>
    <row r="91" spans="1:32">
      <c r="A91" s="91"/>
      <c r="B91" s="91"/>
      <c r="C91" s="92"/>
      <c r="D91" s="91"/>
      <c r="E91" s="91"/>
      <c r="F91" s="30"/>
      <c r="G91" s="91"/>
      <c r="I91" s="91"/>
      <c r="J91" s="91"/>
    </row>
    <row r="92" spans="1:32">
      <c r="A92" s="91"/>
      <c r="B92" s="91"/>
      <c r="C92" s="92"/>
      <c r="D92" s="91"/>
      <c r="E92" s="91"/>
      <c r="F92" s="30"/>
      <c r="G92" s="91"/>
      <c r="I92" s="91"/>
      <c r="J92" s="91"/>
    </row>
    <row r="93" spans="1:32">
      <c r="A93" s="123" t="s">
        <v>113</v>
      </c>
      <c r="B93" s="121" t="s">
        <v>1063</v>
      </c>
      <c r="C93" s="122" t="s">
        <v>63</v>
      </c>
      <c r="D93" s="121" t="s">
        <v>720</v>
      </c>
      <c r="E93" s="121" t="s">
        <v>1</v>
      </c>
      <c r="F93" s="121" t="s">
        <v>1064</v>
      </c>
      <c r="G93" s="126" t="s">
        <v>1065</v>
      </c>
      <c r="H93" s="126" t="s">
        <v>1065</v>
      </c>
      <c r="I93" s="126" t="s">
        <v>116</v>
      </c>
      <c r="J93" s="114" t="s">
        <v>134</v>
      </c>
      <c r="K93" s="114" t="s">
        <v>1066</v>
      </c>
      <c r="L93" s="114" t="s">
        <v>135</v>
      </c>
      <c r="M93" s="115" t="s">
        <v>1069</v>
      </c>
    </row>
    <row r="94" spans="1:32">
      <c r="A94" s="123"/>
      <c r="B94" s="117"/>
      <c r="C94" s="117"/>
      <c r="D94" s="117"/>
      <c r="E94" s="117"/>
      <c r="F94" s="117"/>
      <c r="G94" s="126" t="s">
        <v>1094</v>
      </c>
      <c r="H94" s="126" t="s">
        <v>1102</v>
      </c>
      <c r="I94" s="126" t="s">
        <v>1058</v>
      </c>
      <c r="J94" s="114" t="s">
        <v>1081</v>
      </c>
      <c r="K94" s="114" t="s">
        <v>1081</v>
      </c>
      <c r="L94" s="114" t="s">
        <v>1081</v>
      </c>
      <c r="M94" s="117" t="s">
        <v>140</v>
      </c>
    </row>
    <row r="95" spans="1:32">
      <c r="A95" s="12" t="s">
        <v>1070</v>
      </c>
      <c r="B95" s="12">
        <v>30094531</v>
      </c>
      <c r="C95" s="12" t="s">
        <v>9</v>
      </c>
      <c r="D95" s="12" t="s">
        <v>10</v>
      </c>
      <c r="E95" s="12" t="s">
        <v>112</v>
      </c>
      <c r="F95" s="12" t="s">
        <v>125</v>
      </c>
      <c r="G95" s="12" t="s">
        <v>1099</v>
      </c>
      <c r="H95" s="12" t="s">
        <v>1099</v>
      </c>
      <c r="I95" s="12">
        <f>G95-F95</f>
        <v>151</v>
      </c>
      <c r="J95" s="118">
        <v>181.2</v>
      </c>
      <c r="K95" s="118">
        <v>133</v>
      </c>
      <c r="L95" s="118">
        <v>99.3</v>
      </c>
      <c r="M95" s="118">
        <v>1.88</v>
      </c>
    </row>
    <row r="96" spans="1:32">
      <c r="A96" s="12" t="s">
        <v>1070</v>
      </c>
      <c r="B96" s="12">
        <v>30094534</v>
      </c>
      <c r="C96" s="12" t="s">
        <v>9</v>
      </c>
      <c r="D96" s="12" t="s">
        <v>10</v>
      </c>
      <c r="E96" s="12" t="s">
        <v>112</v>
      </c>
      <c r="F96" s="12" t="s">
        <v>125</v>
      </c>
      <c r="G96" s="12" t="s">
        <v>1099</v>
      </c>
      <c r="H96" s="12" t="s">
        <v>1099</v>
      </c>
      <c r="I96" s="12">
        <f t="shared" ref="I96:I132" si="2">G96-F96</f>
        <v>151</v>
      </c>
      <c r="J96" s="118">
        <v>165.9</v>
      </c>
      <c r="K96" s="118">
        <v>121.5</v>
      </c>
      <c r="L96" s="118">
        <v>109.9</v>
      </c>
      <c r="M96" s="118">
        <v>1.88</v>
      </c>
    </row>
    <row r="97" spans="1:13">
      <c r="A97" s="12" t="s">
        <v>1070</v>
      </c>
      <c r="B97" s="12">
        <v>30094550</v>
      </c>
      <c r="C97" s="12" t="s">
        <v>9</v>
      </c>
      <c r="D97" s="12" t="s">
        <v>10</v>
      </c>
      <c r="E97" s="12" t="s">
        <v>112</v>
      </c>
      <c r="F97" s="12" t="s">
        <v>125</v>
      </c>
      <c r="G97" s="12" t="s">
        <v>1099</v>
      </c>
      <c r="H97" s="12" t="s">
        <v>1099</v>
      </c>
      <c r="I97" s="12">
        <f t="shared" si="2"/>
        <v>151</v>
      </c>
      <c r="J97" s="118">
        <v>166.9</v>
      </c>
      <c r="K97" s="118">
        <v>145.19999999999999</v>
      </c>
      <c r="L97" s="118">
        <v>72.599999999999994</v>
      </c>
      <c r="M97" s="118">
        <v>2.06</v>
      </c>
    </row>
    <row r="98" spans="1:13">
      <c r="A98" s="12" t="s">
        <v>1070</v>
      </c>
      <c r="B98" s="12">
        <v>30094553</v>
      </c>
      <c r="C98" s="12" t="s">
        <v>9</v>
      </c>
      <c r="D98" s="12" t="s">
        <v>10</v>
      </c>
      <c r="E98" s="12" t="s">
        <v>112</v>
      </c>
      <c r="F98" s="12" t="s">
        <v>125</v>
      </c>
      <c r="G98" s="12" t="s">
        <v>1099</v>
      </c>
      <c r="H98" s="12" t="s">
        <v>1099</v>
      </c>
      <c r="I98" s="12">
        <f t="shared" si="2"/>
        <v>151</v>
      </c>
      <c r="J98" s="118">
        <v>156.9</v>
      </c>
      <c r="K98" s="118">
        <v>137.5</v>
      </c>
      <c r="L98" s="118">
        <v>45.4</v>
      </c>
      <c r="M98" s="118">
        <v>1.88</v>
      </c>
    </row>
    <row r="99" spans="1:13">
      <c r="A99" s="12" t="s">
        <v>1070</v>
      </c>
      <c r="B99" s="12">
        <v>30094644</v>
      </c>
      <c r="C99" s="12" t="s">
        <v>9</v>
      </c>
      <c r="D99" s="12" t="s">
        <v>10</v>
      </c>
      <c r="E99" s="12" t="s">
        <v>112</v>
      </c>
      <c r="F99" s="12" t="s">
        <v>124</v>
      </c>
      <c r="G99" s="12" t="s">
        <v>1099</v>
      </c>
      <c r="H99" s="12" t="s">
        <v>1099</v>
      </c>
      <c r="I99" s="12">
        <f t="shared" si="2"/>
        <v>148</v>
      </c>
      <c r="J99" s="118">
        <v>170.9</v>
      </c>
      <c r="K99" s="118">
        <v>194.8</v>
      </c>
      <c r="L99" s="118">
        <v>112.2</v>
      </c>
      <c r="M99" s="118">
        <v>2.2200000000000002</v>
      </c>
    </row>
    <row r="100" spans="1:13">
      <c r="A100" s="12" t="s">
        <v>1070</v>
      </c>
      <c r="B100" s="12">
        <v>30094688</v>
      </c>
      <c r="C100" s="12" t="s">
        <v>9</v>
      </c>
      <c r="D100" s="12" t="s">
        <v>10</v>
      </c>
      <c r="E100" s="12" t="s">
        <v>112</v>
      </c>
      <c r="F100" s="12" t="s">
        <v>124</v>
      </c>
      <c r="G100" s="12" t="s">
        <v>1099</v>
      </c>
      <c r="H100" s="12" t="s">
        <v>1099</v>
      </c>
      <c r="I100" s="12">
        <f t="shared" si="2"/>
        <v>148</v>
      </c>
      <c r="J100" s="118">
        <v>157</v>
      </c>
      <c r="K100" s="118">
        <v>142.4</v>
      </c>
      <c r="L100" s="118">
        <v>144.5</v>
      </c>
      <c r="M100" s="118">
        <v>1.98</v>
      </c>
    </row>
    <row r="101" spans="1:13">
      <c r="A101" s="12" t="s">
        <v>1070</v>
      </c>
      <c r="B101" s="12">
        <v>30094695</v>
      </c>
      <c r="C101" s="12" t="s">
        <v>9</v>
      </c>
      <c r="D101" s="12" t="s">
        <v>10</v>
      </c>
      <c r="E101" s="12" t="s">
        <v>112</v>
      </c>
      <c r="F101" s="12" t="s">
        <v>124</v>
      </c>
      <c r="G101" s="12" t="s">
        <v>1099</v>
      </c>
      <c r="H101" s="12" t="s">
        <v>1099</v>
      </c>
      <c r="I101" s="12">
        <f t="shared" si="2"/>
        <v>148</v>
      </c>
      <c r="J101" s="118">
        <v>180.5</v>
      </c>
      <c r="K101" s="118">
        <v>205.8</v>
      </c>
      <c r="L101" s="118">
        <v>153.5</v>
      </c>
      <c r="M101" s="118">
        <v>2.38</v>
      </c>
    </row>
    <row r="102" spans="1:13">
      <c r="A102" s="12" t="s">
        <v>1070</v>
      </c>
      <c r="B102" s="12">
        <v>30094702</v>
      </c>
      <c r="C102" s="12" t="s">
        <v>9</v>
      </c>
      <c r="D102" s="12" t="s">
        <v>10</v>
      </c>
      <c r="E102" s="12" t="s">
        <v>112</v>
      </c>
      <c r="F102" s="12" t="s">
        <v>124</v>
      </c>
      <c r="G102" s="12" t="s">
        <v>1099</v>
      </c>
      <c r="H102" s="12" t="s">
        <v>1099</v>
      </c>
      <c r="I102" s="12">
        <f t="shared" si="2"/>
        <v>148</v>
      </c>
      <c r="J102" s="118">
        <v>183.8</v>
      </c>
      <c r="K102" s="118">
        <v>198.7</v>
      </c>
      <c r="L102" s="118">
        <v>110.5</v>
      </c>
      <c r="M102" s="118">
        <v>2.2999999999999998</v>
      </c>
    </row>
    <row r="103" spans="1:13">
      <c r="A103" s="12" t="s">
        <v>1070</v>
      </c>
      <c r="B103" s="12">
        <v>30094705</v>
      </c>
      <c r="C103" s="12" t="s">
        <v>9</v>
      </c>
      <c r="D103" s="12" t="s">
        <v>10</v>
      </c>
      <c r="E103" s="12" t="s">
        <v>112</v>
      </c>
      <c r="F103" s="12" t="s">
        <v>124</v>
      </c>
      <c r="G103" s="12" t="s">
        <v>1099</v>
      </c>
      <c r="H103" s="12" t="s">
        <v>1099</v>
      </c>
      <c r="I103" s="12">
        <f t="shared" si="2"/>
        <v>148</v>
      </c>
      <c r="J103" s="118">
        <v>151.5</v>
      </c>
      <c r="K103" s="118">
        <v>213.7</v>
      </c>
      <c r="L103" s="118">
        <v>51.4</v>
      </c>
      <c r="M103" s="118">
        <v>2.2599999999999998</v>
      </c>
    </row>
    <row r="104" spans="1:13">
      <c r="A104" s="130" t="s">
        <v>1070</v>
      </c>
      <c r="B104" s="130">
        <v>30094987</v>
      </c>
      <c r="C104" s="130" t="s">
        <v>9</v>
      </c>
      <c r="D104" s="130" t="s">
        <v>10</v>
      </c>
      <c r="E104" s="130" t="s">
        <v>112</v>
      </c>
      <c r="F104" s="130" t="s">
        <v>127</v>
      </c>
      <c r="G104" s="130" t="s">
        <v>1099</v>
      </c>
      <c r="H104" s="130" t="s">
        <v>1099</v>
      </c>
      <c r="I104" s="130">
        <f t="shared" si="2"/>
        <v>146</v>
      </c>
      <c r="J104" s="134">
        <v>174.7</v>
      </c>
      <c r="K104" s="134">
        <v>164.7</v>
      </c>
      <c r="L104" s="134">
        <v>140.69999999999999</v>
      </c>
      <c r="M104" s="134">
        <v>2.02</v>
      </c>
    </row>
    <row r="105" spans="1:13">
      <c r="A105" s="12" t="s">
        <v>1072</v>
      </c>
      <c r="B105" s="12">
        <v>30094552</v>
      </c>
      <c r="C105" s="12" t="s">
        <v>9</v>
      </c>
      <c r="D105" s="12" t="s">
        <v>12</v>
      </c>
      <c r="E105" s="12" t="s">
        <v>112</v>
      </c>
      <c r="F105" s="12" t="s">
        <v>125</v>
      </c>
      <c r="G105" s="12" t="s">
        <v>1099</v>
      </c>
      <c r="H105" s="12" t="s">
        <v>1099</v>
      </c>
      <c r="I105" s="12">
        <f t="shared" si="2"/>
        <v>151</v>
      </c>
      <c r="J105" s="118">
        <v>191</v>
      </c>
      <c r="K105" s="118">
        <v>272.3</v>
      </c>
      <c r="L105" s="118">
        <v>106.2</v>
      </c>
      <c r="M105" s="118">
        <v>2.48</v>
      </c>
    </row>
    <row r="106" spans="1:13">
      <c r="A106" s="12" t="s">
        <v>1072</v>
      </c>
      <c r="B106" s="12">
        <v>30094643</v>
      </c>
      <c r="C106" s="12" t="s">
        <v>9</v>
      </c>
      <c r="D106" s="12" t="s">
        <v>12</v>
      </c>
      <c r="E106" s="12" t="s">
        <v>112</v>
      </c>
      <c r="F106" s="12" t="s">
        <v>124</v>
      </c>
      <c r="G106" s="12" t="s">
        <v>1099</v>
      </c>
      <c r="H106" s="12" t="s">
        <v>1099</v>
      </c>
      <c r="I106" s="12">
        <f t="shared" si="2"/>
        <v>148</v>
      </c>
      <c r="J106" s="118">
        <v>189.6</v>
      </c>
      <c r="K106" s="118">
        <v>201</v>
      </c>
      <c r="L106" s="118">
        <v>108.6</v>
      </c>
      <c r="M106" s="118">
        <v>2.16</v>
      </c>
    </row>
    <row r="107" spans="1:13">
      <c r="A107" s="12" t="s">
        <v>1072</v>
      </c>
      <c r="B107" s="12">
        <v>30094679</v>
      </c>
      <c r="C107" s="12" t="s">
        <v>9</v>
      </c>
      <c r="D107" s="12" t="s">
        <v>12</v>
      </c>
      <c r="E107" s="12" t="s">
        <v>112</v>
      </c>
      <c r="F107" s="12" t="s">
        <v>124</v>
      </c>
      <c r="G107" s="12" t="s">
        <v>1099</v>
      </c>
      <c r="H107" s="12" t="s">
        <v>1099</v>
      </c>
      <c r="I107" s="12">
        <f t="shared" si="2"/>
        <v>148</v>
      </c>
      <c r="J107" s="118">
        <v>178.7</v>
      </c>
      <c r="K107" s="118">
        <v>140.69999999999999</v>
      </c>
      <c r="L107" s="118">
        <v>160.9</v>
      </c>
      <c r="M107" s="127">
        <v>0.98</v>
      </c>
    </row>
    <row r="108" spans="1:13">
      <c r="A108" s="12" t="s">
        <v>1072</v>
      </c>
      <c r="B108" s="12">
        <v>30094680</v>
      </c>
      <c r="C108" s="12" t="s">
        <v>9</v>
      </c>
      <c r="D108" s="12" t="s">
        <v>12</v>
      </c>
      <c r="E108" s="12" t="s">
        <v>112</v>
      </c>
      <c r="F108" s="12" t="s">
        <v>124</v>
      </c>
      <c r="G108" s="12" t="s">
        <v>1099</v>
      </c>
      <c r="H108" s="12" t="s">
        <v>1099</v>
      </c>
      <c r="I108" s="12">
        <f t="shared" si="2"/>
        <v>148</v>
      </c>
      <c r="J108" s="118">
        <v>174</v>
      </c>
      <c r="K108" s="118">
        <v>162.30000000000001</v>
      </c>
      <c r="L108" s="118">
        <v>110</v>
      </c>
      <c r="M108" s="118">
        <v>1.9</v>
      </c>
    </row>
    <row r="109" spans="1:13">
      <c r="A109" s="12" t="s">
        <v>1072</v>
      </c>
      <c r="B109" s="12">
        <v>30094682</v>
      </c>
      <c r="C109" s="12" t="s">
        <v>9</v>
      </c>
      <c r="D109" s="12" t="s">
        <v>12</v>
      </c>
      <c r="E109" s="12" t="s">
        <v>112</v>
      </c>
      <c r="F109" s="12" t="s">
        <v>124</v>
      </c>
      <c r="G109" s="12" t="s">
        <v>1099</v>
      </c>
      <c r="H109" s="12" t="s">
        <v>1099</v>
      </c>
      <c r="I109" s="12">
        <f t="shared" si="2"/>
        <v>148</v>
      </c>
      <c r="J109" s="118">
        <v>171.8</v>
      </c>
      <c r="K109" s="118">
        <v>132.80000000000001</v>
      </c>
      <c r="L109" s="118">
        <v>139.30000000000001</v>
      </c>
      <c r="M109" s="118">
        <v>1.8</v>
      </c>
    </row>
    <row r="110" spans="1:13">
      <c r="A110" s="12" t="s">
        <v>1072</v>
      </c>
      <c r="B110" s="12">
        <v>30094696</v>
      </c>
      <c r="C110" s="12" t="s">
        <v>9</v>
      </c>
      <c r="D110" s="12" t="s">
        <v>12</v>
      </c>
      <c r="E110" s="12" t="s">
        <v>112</v>
      </c>
      <c r="F110" s="12" t="s">
        <v>124</v>
      </c>
      <c r="G110" s="12" t="s">
        <v>1099</v>
      </c>
      <c r="H110" s="12" t="s">
        <v>1099</v>
      </c>
      <c r="I110" s="12">
        <f t="shared" si="2"/>
        <v>148</v>
      </c>
      <c r="J110" s="118">
        <v>191.4</v>
      </c>
      <c r="K110" s="118">
        <v>242.3</v>
      </c>
      <c r="L110" s="118">
        <v>179.3</v>
      </c>
      <c r="M110" s="118">
        <v>2.2999999999999998</v>
      </c>
    </row>
    <row r="111" spans="1:13">
      <c r="A111" s="12" t="s">
        <v>1072</v>
      </c>
      <c r="B111" s="12">
        <v>30094985</v>
      </c>
      <c r="C111" s="12" t="s">
        <v>9</v>
      </c>
      <c r="D111" s="12" t="s">
        <v>12</v>
      </c>
      <c r="E111" s="12" t="s">
        <v>112</v>
      </c>
      <c r="F111" s="12" t="s">
        <v>124</v>
      </c>
      <c r="G111" s="12" t="s">
        <v>1099</v>
      </c>
      <c r="H111" s="12" t="s">
        <v>1099</v>
      </c>
      <c r="I111" s="12">
        <f t="shared" si="2"/>
        <v>148</v>
      </c>
      <c r="J111" s="118">
        <v>188.4</v>
      </c>
      <c r="K111" s="118">
        <v>175.5</v>
      </c>
      <c r="L111" s="118">
        <v>157.80000000000001</v>
      </c>
      <c r="M111" s="127">
        <v>0.97</v>
      </c>
    </row>
    <row r="112" spans="1:13">
      <c r="A112" s="130" t="s">
        <v>1072</v>
      </c>
      <c r="B112" s="130">
        <v>30094986</v>
      </c>
      <c r="C112" s="130" t="s">
        <v>9</v>
      </c>
      <c r="D112" s="130" t="s">
        <v>12</v>
      </c>
      <c r="E112" s="130" t="s">
        <v>112</v>
      </c>
      <c r="F112" s="130" t="s">
        <v>127</v>
      </c>
      <c r="G112" s="130" t="s">
        <v>1099</v>
      </c>
      <c r="H112" s="130" t="s">
        <v>1099</v>
      </c>
      <c r="I112" s="130">
        <f t="shared" si="2"/>
        <v>146</v>
      </c>
      <c r="J112" s="134">
        <v>177.7</v>
      </c>
      <c r="K112" s="134">
        <v>246.4</v>
      </c>
      <c r="L112" s="134">
        <v>170.3</v>
      </c>
      <c r="M112" s="134">
        <v>2.08</v>
      </c>
    </row>
    <row r="113" spans="1:13">
      <c r="A113" s="12" t="s">
        <v>1073</v>
      </c>
      <c r="B113" s="12">
        <v>30094645</v>
      </c>
      <c r="C113" s="12" t="s">
        <v>9</v>
      </c>
      <c r="D113" s="12" t="s">
        <v>10</v>
      </c>
      <c r="E113" s="12" t="s">
        <v>7</v>
      </c>
      <c r="F113" s="12" t="s">
        <v>124</v>
      </c>
      <c r="G113" s="12" t="s">
        <v>1099</v>
      </c>
      <c r="H113" s="12" t="s">
        <v>1099</v>
      </c>
      <c r="I113" s="12">
        <f t="shared" si="2"/>
        <v>148</v>
      </c>
      <c r="J113" s="118">
        <v>49</v>
      </c>
      <c r="K113" s="118">
        <v>37.6</v>
      </c>
      <c r="L113" s="118">
        <v>60.2</v>
      </c>
      <c r="M113" s="118">
        <v>1</v>
      </c>
    </row>
    <row r="114" spans="1:13">
      <c r="A114" s="12" t="s">
        <v>1073</v>
      </c>
      <c r="B114" s="12">
        <v>30094646</v>
      </c>
      <c r="C114" s="12" t="s">
        <v>9</v>
      </c>
      <c r="D114" s="12" t="s">
        <v>10</v>
      </c>
      <c r="E114" s="12" t="s">
        <v>7</v>
      </c>
      <c r="F114" s="12" t="s">
        <v>124</v>
      </c>
      <c r="G114" s="12" t="s">
        <v>1099</v>
      </c>
      <c r="H114" s="12" t="s">
        <v>1099</v>
      </c>
      <c r="I114" s="12">
        <f t="shared" si="2"/>
        <v>148</v>
      </c>
      <c r="J114" s="118">
        <v>118.5</v>
      </c>
      <c r="K114" s="118">
        <v>268.89999999999998</v>
      </c>
      <c r="L114" s="118">
        <v>114.6</v>
      </c>
      <c r="M114" s="118">
        <v>2.44</v>
      </c>
    </row>
    <row r="115" spans="1:13">
      <c r="A115" s="12" t="s">
        <v>1073</v>
      </c>
      <c r="B115" s="12">
        <v>30094647</v>
      </c>
      <c r="C115" s="12" t="s">
        <v>9</v>
      </c>
      <c r="D115" s="12" t="s">
        <v>10</v>
      </c>
      <c r="E115" s="12" t="s">
        <v>7</v>
      </c>
      <c r="F115" s="12" t="s">
        <v>124</v>
      </c>
      <c r="G115" s="12" t="s">
        <v>1099</v>
      </c>
      <c r="H115" s="12" t="s">
        <v>1099</v>
      </c>
      <c r="I115" s="12">
        <f t="shared" si="2"/>
        <v>148</v>
      </c>
      <c r="J115" s="118">
        <v>102.9</v>
      </c>
      <c r="K115" s="118">
        <v>213.4</v>
      </c>
      <c r="L115" s="118">
        <v>61.1</v>
      </c>
      <c r="M115" s="118">
        <v>2.82</v>
      </c>
    </row>
    <row r="116" spans="1:13">
      <c r="A116" s="12" t="s">
        <v>1073</v>
      </c>
      <c r="B116" s="12">
        <v>30094683</v>
      </c>
      <c r="C116" s="12" t="s">
        <v>9</v>
      </c>
      <c r="D116" s="12" t="s">
        <v>10</v>
      </c>
      <c r="E116" s="12" t="s">
        <v>7</v>
      </c>
      <c r="F116" s="12" t="s">
        <v>124</v>
      </c>
      <c r="G116" s="12" t="s">
        <v>1099</v>
      </c>
      <c r="H116" s="12" t="s">
        <v>1099</v>
      </c>
      <c r="I116" s="12">
        <f t="shared" si="2"/>
        <v>148</v>
      </c>
      <c r="J116" s="118">
        <v>112</v>
      </c>
      <c r="K116" s="118">
        <v>261.39999999999998</v>
      </c>
      <c r="L116" s="118">
        <v>49.4</v>
      </c>
      <c r="M116" s="118">
        <v>2.74</v>
      </c>
    </row>
    <row r="117" spans="1:13">
      <c r="A117" s="12" t="s">
        <v>1073</v>
      </c>
      <c r="B117" s="12">
        <v>30094684</v>
      </c>
      <c r="C117" s="12" t="s">
        <v>9</v>
      </c>
      <c r="D117" s="12" t="s">
        <v>10</v>
      </c>
      <c r="E117" s="12" t="s">
        <v>7</v>
      </c>
      <c r="F117" s="12" t="s">
        <v>124</v>
      </c>
      <c r="G117" s="12" t="s">
        <v>1099</v>
      </c>
      <c r="H117" s="12" t="s">
        <v>1099</v>
      </c>
      <c r="I117" s="12">
        <f t="shared" si="2"/>
        <v>148</v>
      </c>
      <c r="J117" s="118">
        <v>89.7</v>
      </c>
      <c r="K117" s="118">
        <v>224.6</v>
      </c>
      <c r="L117" s="118">
        <v>62.3</v>
      </c>
      <c r="M117" s="118">
        <v>2.2999999999999998</v>
      </c>
    </row>
    <row r="118" spans="1:13">
      <c r="A118" s="12" t="s">
        <v>1073</v>
      </c>
      <c r="B118" s="12">
        <v>30094685</v>
      </c>
      <c r="C118" s="12" t="s">
        <v>9</v>
      </c>
      <c r="D118" s="12" t="s">
        <v>10</v>
      </c>
      <c r="E118" s="12" t="s">
        <v>7</v>
      </c>
      <c r="F118" s="12" t="s">
        <v>124</v>
      </c>
      <c r="G118" s="12" t="s">
        <v>1099</v>
      </c>
      <c r="H118" s="12" t="s">
        <v>1099</v>
      </c>
      <c r="I118" s="12">
        <f t="shared" si="2"/>
        <v>148</v>
      </c>
      <c r="J118" s="118">
        <v>103.3</v>
      </c>
      <c r="K118" s="118">
        <v>160.19999999999999</v>
      </c>
      <c r="L118" s="118">
        <v>73</v>
      </c>
      <c r="M118" s="118">
        <v>2.2200000000000002</v>
      </c>
    </row>
    <row r="119" spans="1:13">
      <c r="A119" s="12" t="s">
        <v>1073</v>
      </c>
      <c r="B119" s="12">
        <v>30094686</v>
      </c>
      <c r="C119" s="12" t="s">
        <v>9</v>
      </c>
      <c r="D119" s="12" t="s">
        <v>10</v>
      </c>
      <c r="E119" s="12" t="s">
        <v>7</v>
      </c>
      <c r="F119" s="12" t="s">
        <v>124</v>
      </c>
      <c r="G119" s="12" t="s">
        <v>1099</v>
      </c>
      <c r="H119" s="12" t="s">
        <v>1099</v>
      </c>
      <c r="I119" s="12">
        <f t="shared" si="2"/>
        <v>148</v>
      </c>
      <c r="J119" s="118">
        <v>126.4</v>
      </c>
      <c r="K119" s="118">
        <v>298.60000000000002</v>
      </c>
      <c r="L119" s="118">
        <v>83</v>
      </c>
      <c r="M119" s="118">
        <v>2.52</v>
      </c>
    </row>
    <row r="120" spans="1:13">
      <c r="A120" s="12" t="s">
        <v>1073</v>
      </c>
      <c r="B120" s="12">
        <v>30094706</v>
      </c>
      <c r="C120" s="12" t="s">
        <v>9</v>
      </c>
      <c r="D120" s="12" t="s">
        <v>10</v>
      </c>
      <c r="E120" s="12" t="s">
        <v>7</v>
      </c>
      <c r="F120" s="12" t="s">
        <v>124</v>
      </c>
      <c r="G120" s="12" t="s">
        <v>1099</v>
      </c>
      <c r="H120" s="12" t="s">
        <v>1099</v>
      </c>
      <c r="I120" s="12">
        <f t="shared" si="2"/>
        <v>148</v>
      </c>
      <c r="J120" s="118">
        <v>128.69999999999999</v>
      </c>
      <c r="K120" s="118">
        <v>162.80000000000001</v>
      </c>
      <c r="L120" s="118">
        <v>54.6</v>
      </c>
      <c r="M120" s="118">
        <v>2.4</v>
      </c>
    </row>
    <row r="121" spans="1:13">
      <c r="A121" s="12" t="s">
        <v>1073</v>
      </c>
      <c r="B121" s="12">
        <v>30094708</v>
      </c>
      <c r="C121" s="12" t="s">
        <v>9</v>
      </c>
      <c r="D121" s="12" t="s">
        <v>10</v>
      </c>
      <c r="E121" s="12" t="s">
        <v>7</v>
      </c>
      <c r="F121" s="12" t="s">
        <v>124</v>
      </c>
      <c r="G121" s="12" t="s">
        <v>1099</v>
      </c>
      <c r="H121" s="12" t="s">
        <v>1099</v>
      </c>
      <c r="I121" s="12">
        <f t="shared" si="2"/>
        <v>148</v>
      </c>
      <c r="J121" s="118">
        <v>126.3</v>
      </c>
      <c r="K121" s="118">
        <v>147.9</v>
      </c>
      <c r="L121" s="118">
        <v>73.400000000000006</v>
      </c>
      <c r="M121" s="118">
        <v>2.34</v>
      </c>
    </row>
    <row r="122" spans="1:13">
      <c r="A122" s="130" t="s">
        <v>1073</v>
      </c>
      <c r="B122" s="130">
        <v>30094990</v>
      </c>
      <c r="C122" s="130" t="s">
        <v>9</v>
      </c>
      <c r="D122" s="130" t="s">
        <v>10</v>
      </c>
      <c r="E122" s="130" t="s">
        <v>7</v>
      </c>
      <c r="F122" s="130" t="s">
        <v>127</v>
      </c>
      <c r="G122" s="130" t="s">
        <v>1099</v>
      </c>
      <c r="H122" s="130" t="s">
        <v>1099</v>
      </c>
      <c r="I122" s="130">
        <f t="shared" si="2"/>
        <v>146</v>
      </c>
      <c r="J122" s="134">
        <v>133.4</v>
      </c>
      <c r="K122" s="134">
        <v>175.8</v>
      </c>
      <c r="L122" s="134">
        <v>95.7</v>
      </c>
      <c r="M122" s="134">
        <v>2.2799999999999998</v>
      </c>
    </row>
    <row r="123" spans="1:13">
      <c r="A123" s="12" t="s">
        <v>1074</v>
      </c>
      <c r="B123" s="12">
        <v>30094525</v>
      </c>
      <c r="C123" s="12" t="s">
        <v>9</v>
      </c>
      <c r="D123" s="12" t="s">
        <v>12</v>
      </c>
      <c r="E123" s="12" t="s">
        <v>7</v>
      </c>
      <c r="F123" s="12" t="s">
        <v>126</v>
      </c>
      <c r="G123" s="12" t="s">
        <v>1099</v>
      </c>
      <c r="H123" s="12" t="s">
        <v>1099</v>
      </c>
      <c r="I123" s="12">
        <f t="shared" si="2"/>
        <v>152</v>
      </c>
      <c r="J123" s="118">
        <v>116.1</v>
      </c>
      <c r="K123" s="118">
        <v>238</v>
      </c>
      <c r="L123" s="118">
        <v>60.5</v>
      </c>
      <c r="M123" s="118">
        <v>2.84</v>
      </c>
    </row>
    <row r="124" spans="1:13">
      <c r="A124" s="12" t="s">
        <v>1074</v>
      </c>
      <c r="B124" s="12">
        <v>30094527</v>
      </c>
      <c r="C124" s="12" t="s">
        <v>9</v>
      </c>
      <c r="D124" s="12" t="s">
        <v>12</v>
      </c>
      <c r="E124" s="12" t="s">
        <v>7</v>
      </c>
      <c r="F124" s="12" t="s">
        <v>126</v>
      </c>
      <c r="G124" s="12" t="s">
        <v>1099</v>
      </c>
      <c r="H124" s="12" t="s">
        <v>1099</v>
      </c>
      <c r="I124" s="12">
        <f t="shared" si="2"/>
        <v>152</v>
      </c>
      <c r="J124" s="118">
        <v>121.3</v>
      </c>
      <c r="K124" s="118">
        <v>218.7</v>
      </c>
      <c r="L124" s="118">
        <v>122.2</v>
      </c>
      <c r="M124" s="118">
        <v>2.38</v>
      </c>
    </row>
    <row r="125" spans="1:13">
      <c r="A125" s="12" t="s">
        <v>1074</v>
      </c>
      <c r="B125" s="12">
        <v>30094528</v>
      </c>
      <c r="C125" s="12" t="s">
        <v>9</v>
      </c>
      <c r="D125" s="12" t="s">
        <v>12</v>
      </c>
      <c r="E125" s="12" t="s">
        <v>7</v>
      </c>
      <c r="F125" s="12" t="s">
        <v>126</v>
      </c>
      <c r="G125" s="12" t="s">
        <v>1099</v>
      </c>
      <c r="H125" s="12" t="s">
        <v>1099</v>
      </c>
      <c r="I125" s="12">
        <f t="shared" si="2"/>
        <v>152</v>
      </c>
      <c r="J125" s="118">
        <v>130.4</v>
      </c>
      <c r="K125" s="118">
        <v>213.3</v>
      </c>
      <c r="L125" s="118">
        <v>92</v>
      </c>
      <c r="M125" s="118">
        <v>2.62</v>
      </c>
    </row>
    <row r="126" spans="1:13">
      <c r="A126" s="12" t="s">
        <v>1074</v>
      </c>
      <c r="B126" s="12">
        <v>30094537</v>
      </c>
      <c r="C126" s="12" t="s">
        <v>9</v>
      </c>
      <c r="D126" s="12" t="s">
        <v>12</v>
      </c>
      <c r="E126" s="12" t="s">
        <v>7</v>
      </c>
      <c r="F126" s="12" t="s">
        <v>125</v>
      </c>
      <c r="G126" s="12" t="s">
        <v>1099</v>
      </c>
      <c r="H126" s="12" t="s">
        <v>1099</v>
      </c>
      <c r="I126" s="12">
        <f t="shared" si="2"/>
        <v>151</v>
      </c>
      <c r="J126" s="118">
        <v>148.1</v>
      </c>
      <c r="K126" s="118">
        <v>323.39999999999998</v>
      </c>
      <c r="L126" s="118">
        <v>92.2</v>
      </c>
      <c r="M126" s="118">
        <v>2.98</v>
      </c>
    </row>
    <row r="127" spans="1:13">
      <c r="A127" s="12" t="s">
        <v>1074</v>
      </c>
      <c r="B127" s="12">
        <v>30094548</v>
      </c>
      <c r="C127" s="12" t="s">
        <v>9</v>
      </c>
      <c r="D127" s="12" t="s">
        <v>12</v>
      </c>
      <c r="E127" s="12" t="s">
        <v>7</v>
      </c>
      <c r="F127" s="12" t="s">
        <v>125</v>
      </c>
      <c r="G127" s="12" t="s">
        <v>1099</v>
      </c>
      <c r="H127" s="12" t="s">
        <v>1099</v>
      </c>
      <c r="I127" s="12">
        <f t="shared" si="2"/>
        <v>151</v>
      </c>
      <c r="J127" s="118">
        <v>148.4</v>
      </c>
      <c r="K127" s="118">
        <v>278</v>
      </c>
      <c r="L127" s="118">
        <v>140.69999999999999</v>
      </c>
      <c r="M127" s="118">
        <v>2.86</v>
      </c>
    </row>
    <row r="128" spans="1:13">
      <c r="A128" s="12" t="s">
        <v>1074</v>
      </c>
      <c r="B128" s="12">
        <v>30094569</v>
      </c>
      <c r="C128" s="12" t="s">
        <v>9</v>
      </c>
      <c r="D128" s="12" t="s">
        <v>12</v>
      </c>
      <c r="E128" s="12" t="s">
        <v>7</v>
      </c>
      <c r="F128" s="12" t="s">
        <v>125</v>
      </c>
      <c r="G128" s="12" t="s">
        <v>1099</v>
      </c>
      <c r="H128" s="12" t="s">
        <v>1099</v>
      </c>
      <c r="I128" s="12">
        <f t="shared" si="2"/>
        <v>151</v>
      </c>
      <c r="J128" s="118">
        <v>135.5</v>
      </c>
      <c r="K128" s="118">
        <v>176.1</v>
      </c>
      <c r="L128" s="118">
        <v>89.8</v>
      </c>
      <c r="M128" s="118">
        <v>2.04</v>
      </c>
    </row>
    <row r="129" spans="1:43">
      <c r="A129" s="12" t="s">
        <v>1074</v>
      </c>
      <c r="B129" s="12">
        <v>30094570</v>
      </c>
      <c r="C129" s="12" t="s">
        <v>9</v>
      </c>
      <c r="D129" s="12" t="s">
        <v>12</v>
      </c>
      <c r="E129" s="12" t="s">
        <v>7</v>
      </c>
      <c r="F129" s="12" t="s">
        <v>125</v>
      </c>
      <c r="G129" s="12" t="s">
        <v>1099</v>
      </c>
      <c r="H129" s="12" t="s">
        <v>1099</v>
      </c>
      <c r="I129" s="12">
        <f t="shared" si="2"/>
        <v>151</v>
      </c>
      <c r="J129" s="118">
        <v>121.6</v>
      </c>
      <c r="K129" s="118">
        <v>213.7</v>
      </c>
      <c r="L129" s="118">
        <v>74</v>
      </c>
      <c r="M129" s="118">
        <v>2.2000000000000002</v>
      </c>
    </row>
    <row r="130" spans="1:43">
      <c r="A130" s="12" t="s">
        <v>1074</v>
      </c>
      <c r="B130" s="12">
        <v>30094599</v>
      </c>
      <c r="C130" s="12" t="s">
        <v>9</v>
      </c>
      <c r="D130" s="12" t="s">
        <v>12</v>
      </c>
      <c r="E130" s="12" t="s">
        <v>7</v>
      </c>
      <c r="F130" s="12" t="s">
        <v>129</v>
      </c>
      <c r="G130" s="12" t="s">
        <v>1099</v>
      </c>
      <c r="H130" s="12" t="s">
        <v>1099</v>
      </c>
      <c r="I130" s="12">
        <f t="shared" si="2"/>
        <v>150</v>
      </c>
      <c r="J130" s="118">
        <v>110.2</v>
      </c>
      <c r="K130" s="118">
        <v>282.10000000000002</v>
      </c>
      <c r="L130" s="118">
        <v>129.5</v>
      </c>
      <c r="M130" s="118">
        <v>2.88</v>
      </c>
    </row>
    <row r="131" spans="1:43">
      <c r="A131" s="12" t="s">
        <v>1074</v>
      </c>
      <c r="B131" s="12">
        <v>30094699</v>
      </c>
      <c r="C131" s="12" t="s">
        <v>9</v>
      </c>
      <c r="D131" s="12" t="s">
        <v>12</v>
      </c>
      <c r="E131" s="12" t="s">
        <v>7</v>
      </c>
      <c r="F131" s="12" t="s">
        <v>124</v>
      </c>
      <c r="G131" s="12" t="s">
        <v>1099</v>
      </c>
      <c r="H131" s="12" t="s">
        <v>1099</v>
      </c>
      <c r="I131" s="12">
        <f t="shared" si="2"/>
        <v>148</v>
      </c>
      <c r="J131" s="118">
        <v>125.9</v>
      </c>
      <c r="K131" s="118">
        <v>403</v>
      </c>
      <c r="L131" s="118">
        <v>80.2</v>
      </c>
      <c r="M131" s="118">
        <v>3.36</v>
      </c>
    </row>
    <row r="132" spans="1:43">
      <c r="A132" s="12" t="s">
        <v>1074</v>
      </c>
      <c r="B132" s="12">
        <v>30094707</v>
      </c>
      <c r="C132" s="12" t="s">
        <v>9</v>
      </c>
      <c r="D132" s="12" t="s">
        <v>12</v>
      </c>
      <c r="E132" s="12" t="s">
        <v>7</v>
      </c>
      <c r="F132" s="12" t="s">
        <v>124</v>
      </c>
      <c r="G132" s="12" t="s">
        <v>1099</v>
      </c>
      <c r="H132" s="12" t="s">
        <v>1099</v>
      </c>
      <c r="I132" s="12">
        <f t="shared" si="2"/>
        <v>148</v>
      </c>
      <c r="J132" s="118">
        <v>135.4</v>
      </c>
      <c r="K132" s="118">
        <v>193.5</v>
      </c>
      <c r="L132" s="118">
        <v>116.9</v>
      </c>
      <c r="M132" s="118">
        <v>2.4</v>
      </c>
    </row>
    <row r="133" spans="1:43">
      <c r="A133" s="12" t="s">
        <v>1103</v>
      </c>
      <c r="B133" s="12"/>
      <c r="C133" s="12"/>
      <c r="D133" s="12"/>
      <c r="E133" s="12"/>
      <c r="F133" s="12"/>
      <c r="G133" s="12"/>
      <c r="H133" s="12"/>
      <c r="I133" s="12"/>
      <c r="J133" s="12"/>
      <c r="K133" s="12"/>
      <c r="L133" s="12"/>
      <c r="M133" s="12"/>
      <c r="N133" s="12"/>
      <c r="O133" s="12"/>
      <c r="P133" s="12"/>
      <c r="Q133" s="12"/>
      <c r="R133" s="12"/>
      <c r="S133" s="12"/>
      <c r="T133" s="1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F133" s="12"/>
      <c r="AG133" s="12"/>
      <c r="AH133" s="12"/>
      <c r="AI133" s="12"/>
      <c r="AJ133" s="12"/>
      <c r="AK133" s="12"/>
      <c r="AL133" s="12"/>
      <c r="AM133" s="12"/>
      <c r="AN133" s="12"/>
      <c r="AO133" s="12"/>
      <c r="AP133" s="12"/>
      <c r="AQ133" s="12"/>
    </row>
    <row r="134" spans="1:43">
      <c r="A134" s="15" t="s">
        <v>1107</v>
      </c>
      <c r="I134" s="12"/>
    </row>
  </sheetData>
  <sortState ref="A53:M90">
    <sortCondition ref="A53:A90"/>
  </sortState>
  <pageMargins left="0.7" right="0.7" top="0.78740157499999996" bottom="0.78740157499999996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4"/>
  <sheetViews>
    <sheetView topLeftCell="A82" workbookViewId="0">
      <selection activeCell="J8" sqref="J8"/>
    </sheetView>
  </sheetViews>
  <sheetFormatPr baseColWidth="10" defaultRowHeight="15"/>
  <cols>
    <col min="4" max="4" width="4" bestFit="1" customWidth="1"/>
    <col min="5" max="5" width="7.42578125" style="92" bestFit="1" customWidth="1"/>
    <col min="6" max="6" width="10.140625" bestFit="1" customWidth="1"/>
    <col min="7" max="7" width="4.140625" bestFit="1" customWidth="1"/>
    <col min="8" max="8" width="13.140625" style="92" bestFit="1" customWidth="1"/>
    <col min="9" max="9" width="14.28515625" customWidth="1"/>
  </cols>
  <sheetData>
    <row r="1" spans="1:27">
      <c r="A1" s="92" t="s">
        <v>114</v>
      </c>
      <c r="B1" s="92" t="s">
        <v>63</v>
      </c>
      <c r="C1" s="92" t="s">
        <v>3</v>
      </c>
      <c r="D1" s="92" t="s">
        <v>1</v>
      </c>
      <c r="E1" s="92" t="s">
        <v>113</v>
      </c>
      <c r="F1" s="92" t="s">
        <v>115</v>
      </c>
      <c r="G1" s="92" t="s">
        <v>116</v>
      </c>
      <c r="H1" s="92" t="s">
        <v>785</v>
      </c>
      <c r="I1" s="92" t="s">
        <v>722</v>
      </c>
      <c r="J1" s="92" t="s">
        <v>723</v>
      </c>
      <c r="K1" s="92" t="s">
        <v>724</v>
      </c>
      <c r="L1" s="92" t="s">
        <v>725</v>
      </c>
      <c r="M1" s="92" t="s">
        <v>726</v>
      </c>
      <c r="N1" s="92" t="s">
        <v>727</v>
      </c>
      <c r="O1" s="92" t="s">
        <v>728</v>
      </c>
      <c r="P1" s="92" t="s">
        <v>729</v>
      </c>
      <c r="Q1" s="92" t="s">
        <v>730</v>
      </c>
      <c r="R1" s="92" t="s">
        <v>731</v>
      </c>
      <c r="S1" s="92" t="s">
        <v>732</v>
      </c>
      <c r="T1" s="92" t="s">
        <v>733</v>
      </c>
      <c r="U1" s="92" t="s">
        <v>734</v>
      </c>
      <c r="V1" s="92" t="s">
        <v>735</v>
      </c>
      <c r="W1" s="92" t="s">
        <v>736</v>
      </c>
      <c r="X1" s="92" t="s">
        <v>737</v>
      </c>
      <c r="Y1" s="92" t="s">
        <v>738</v>
      </c>
      <c r="Z1" s="92" t="s">
        <v>739</v>
      </c>
      <c r="AA1" s="92" t="s">
        <v>740</v>
      </c>
    </row>
    <row r="2" spans="1:27">
      <c r="A2" s="92"/>
      <c r="B2" s="92"/>
      <c r="C2" s="92"/>
      <c r="D2" s="92"/>
      <c r="F2" s="92"/>
      <c r="G2" s="92" t="s">
        <v>1058</v>
      </c>
      <c r="I2" s="92" t="s">
        <v>741</v>
      </c>
      <c r="J2" s="92" t="s">
        <v>88</v>
      </c>
      <c r="K2" s="92" t="s">
        <v>88</v>
      </c>
      <c r="L2" s="92" t="s">
        <v>88</v>
      </c>
      <c r="M2" s="92" t="s">
        <v>88</v>
      </c>
      <c r="N2" s="92" t="s">
        <v>88</v>
      </c>
      <c r="O2" s="92" t="s">
        <v>88</v>
      </c>
      <c r="P2" s="92" t="s">
        <v>88</v>
      </c>
      <c r="Q2" s="92" t="s">
        <v>88</v>
      </c>
      <c r="R2" s="92" t="s">
        <v>88</v>
      </c>
      <c r="S2" s="92" t="s">
        <v>88</v>
      </c>
      <c r="T2" s="92" t="s">
        <v>88</v>
      </c>
      <c r="U2" s="92" t="s">
        <v>88</v>
      </c>
      <c r="V2" s="92" t="s">
        <v>88</v>
      </c>
      <c r="W2" s="92" t="s">
        <v>88</v>
      </c>
      <c r="X2" s="92" t="s">
        <v>88</v>
      </c>
      <c r="Y2" s="92" t="s">
        <v>88</v>
      </c>
      <c r="Z2" s="92" t="s">
        <v>88</v>
      </c>
      <c r="AA2" s="92" t="s">
        <v>88</v>
      </c>
    </row>
    <row r="3" spans="1:27">
      <c r="A3" s="92"/>
      <c r="B3" s="92"/>
      <c r="C3" s="92"/>
      <c r="D3" s="92"/>
      <c r="F3" s="92"/>
      <c r="G3" s="92"/>
      <c r="I3" s="92" t="s">
        <v>742</v>
      </c>
      <c r="J3" s="92" t="s">
        <v>743</v>
      </c>
      <c r="K3" s="92" t="s">
        <v>744</v>
      </c>
      <c r="L3" s="92" t="s">
        <v>745</v>
      </c>
      <c r="M3" s="92" t="s">
        <v>746</v>
      </c>
      <c r="N3" s="92" t="s">
        <v>747</v>
      </c>
      <c r="O3" s="92" t="s">
        <v>748</v>
      </c>
      <c r="P3" s="92" t="s">
        <v>749</v>
      </c>
      <c r="Q3" s="92" t="s">
        <v>750</v>
      </c>
      <c r="R3" s="92" t="s">
        <v>751</v>
      </c>
      <c r="S3" s="92" t="s">
        <v>752</v>
      </c>
      <c r="T3" s="92" t="s">
        <v>753</v>
      </c>
      <c r="U3" s="92" t="s">
        <v>754</v>
      </c>
      <c r="V3" s="92" t="s">
        <v>755</v>
      </c>
      <c r="W3" s="92" t="s">
        <v>756</v>
      </c>
      <c r="X3" s="92" t="s">
        <v>757</v>
      </c>
      <c r="Y3" s="92" t="s">
        <v>758</v>
      </c>
      <c r="Z3" s="92" t="s">
        <v>759</v>
      </c>
      <c r="AA3" s="92" t="s">
        <v>760</v>
      </c>
    </row>
    <row r="4" spans="1:27">
      <c r="A4" s="92"/>
      <c r="B4" s="92"/>
      <c r="C4" s="92"/>
      <c r="D4" s="92"/>
      <c r="F4" s="92"/>
      <c r="G4" s="92"/>
      <c r="I4" s="92" t="s">
        <v>761</v>
      </c>
      <c r="J4" s="92" t="s">
        <v>762</v>
      </c>
      <c r="K4" s="92" t="s">
        <v>763</v>
      </c>
      <c r="L4" s="92" t="s">
        <v>764</v>
      </c>
      <c r="M4" s="92" t="s">
        <v>765</v>
      </c>
      <c r="N4" s="92" t="s">
        <v>766</v>
      </c>
      <c r="O4" s="92" t="s">
        <v>767</v>
      </c>
      <c r="P4" s="92" t="s">
        <v>768</v>
      </c>
      <c r="Q4" s="92" t="s">
        <v>769</v>
      </c>
      <c r="R4" s="92" t="s">
        <v>770</v>
      </c>
      <c r="S4" s="92" t="s">
        <v>771</v>
      </c>
      <c r="T4" s="92" t="s">
        <v>772</v>
      </c>
      <c r="U4" s="92" t="s">
        <v>773</v>
      </c>
      <c r="V4" s="92" t="s">
        <v>774</v>
      </c>
      <c r="W4" s="92" t="s">
        <v>775</v>
      </c>
      <c r="X4" s="92" t="s">
        <v>776</v>
      </c>
      <c r="Y4" s="92" t="s">
        <v>777</v>
      </c>
      <c r="Z4" s="92" t="s">
        <v>778</v>
      </c>
      <c r="AA4" s="92" t="s">
        <v>779</v>
      </c>
    </row>
    <row r="5" spans="1:27">
      <c r="A5" s="92">
        <v>30094535</v>
      </c>
      <c r="B5" s="92" t="s">
        <v>109</v>
      </c>
      <c r="C5" s="92" t="s">
        <v>9</v>
      </c>
      <c r="D5" s="92" t="s">
        <v>7</v>
      </c>
      <c r="E5" s="92" t="s">
        <v>110</v>
      </c>
      <c r="F5" s="92" t="s">
        <v>125</v>
      </c>
      <c r="G5" s="92">
        <v>158</v>
      </c>
      <c r="H5" s="30">
        <v>39785</v>
      </c>
      <c r="I5" s="92">
        <v>11453</v>
      </c>
      <c r="J5" s="92">
        <v>28.1</v>
      </c>
      <c r="K5" s="92">
        <v>15.3</v>
      </c>
      <c r="L5" s="92">
        <v>11.6</v>
      </c>
      <c r="M5" s="92">
        <v>3.43</v>
      </c>
      <c r="N5" s="92">
        <v>2.11</v>
      </c>
      <c r="O5" s="92">
        <v>19.5</v>
      </c>
      <c r="P5" s="92">
        <v>54.2</v>
      </c>
      <c r="Q5" s="92">
        <v>42.3</v>
      </c>
      <c r="R5" s="92">
        <v>40.9</v>
      </c>
      <c r="S5" s="92">
        <v>28.1</v>
      </c>
      <c r="T5" s="92">
        <v>8.1999999999999993</v>
      </c>
      <c r="U5" s="92" t="s">
        <v>780</v>
      </c>
      <c r="V5" s="92" t="s">
        <v>780</v>
      </c>
      <c r="W5" s="92">
        <v>27.5</v>
      </c>
      <c r="X5" s="92">
        <v>88.6</v>
      </c>
      <c r="Y5" s="92">
        <v>3.58</v>
      </c>
      <c r="Z5" s="92">
        <v>44.2</v>
      </c>
      <c r="AA5" s="92" t="s">
        <v>780</v>
      </c>
    </row>
    <row r="6" spans="1:27">
      <c r="A6" s="92">
        <v>30094622</v>
      </c>
      <c r="B6" s="92" t="s">
        <v>109</v>
      </c>
      <c r="C6" s="92" t="s">
        <v>9</v>
      </c>
      <c r="D6" s="92" t="s">
        <v>7</v>
      </c>
      <c r="E6" s="92" t="s">
        <v>110</v>
      </c>
      <c r="F6" s="92" t="s">
        <v>122</v>
      </c>
      <c r="G6" s="92">
        <v>156</v>
      </c>
      <c r="H6" s="30">
        <v>39785</v>
      </c>
      <c r="I6" s="92">
        <v>17591</v>
      </c>
      <c r="J6" s="92">
        <v>31</v>
      </c>
      <c r="K6" s="92">
        <v>17.7</v>
      </c>
      <c r="L6" s="92">
        <v>12.4</v>
      </c>
      <c r="M6" s="92">
        <v>3.11</v>
      </c>
      <c r="N6" s="92">
        <v>2.42</v>
      </c>
      <c r="O6" s="92">
        <v>21.8</v>
      </c>
      <c r="P6" s="92">
        <v>55.7</v>
      </c>
      <c r="Q6" s="92">
        <v>45.1</v>
      </c>
      <c r="R6" s="92">
        <v>39.799999999999997</v>
      </c>
      <c r="S6" s="92">
        <v>19.600000000000001</v>
      </c>
      <c r="T6" s="92">
        <v>5.24</v>
      </c>
      <c r="U6" s="92" t="s">
        <v>780</v>
      </c>
      <c r="V6" s="92" t="s">
        <v>780</v>
      </c>
      <c r="W6" s="92">
        <v>37.4</v>
      </c>
      <c r="X6" s="92">
        <v>93.4</v>
      </c>
      <c r="Y6" s="92">
        <v>4.7300000000000004</v>
      </c>
      <c r="Z6" s="92">
        <v>50.6</v>
      </c>
      <c r="AA6" s="92" t="s">
        <v>780</v>
      </c>
    </row>
    <row r="7" spans="1:27">
      <c r="A7" s="92">
        <v>30094631</v>
      </c>
      <c r="B7" s="92" t="s">
        <v>109</v>
      </c>
      <c r="C7" s="92" t="s">
        <v>9</v>
      </c>
      <c r="D7" s="92" t="s">
        <v>7</v>
      </c>
      <c r="E7" s="92" t="s">
        <v>110</v>
      </c>
      <c r="F7" s="92" t="s">
        <v>122</v>
      </c>
      <c r="G7" s="92">
        <v>156</v>
      </c>
      <c r="H7" s="30">
        <v>39785</v>
      </c>
      <c r="I7" s="92">
        <v>17266</v>
      </c>
      <c r="J7" s="92">
        <v>32.299999999999997</v>
      </c>
      <c r="K7" s="92">
        <v>18.600000000000001</v>
      </c>
      <c r="L7" s="92">
        <v>12.7</v>
      </c>
      <c r="M7" s="92">
        <v>3.71</v>
      </c>
      <c r="N7" s="92">
        <v>1.33</v>
      </c>
      <c r="O7" s="92">
        <v>17</v>
      </c>
      <c r="P7" s="92">
        <v>56.1</v>
      </c>
      <c r="Q7" s="92">
        <v>38.6</v>
      </c>
      <c r="R7" s="92">
        <v>48.4</v>
      </c>
      <c r="S7" s="92">
        <v>17.100000000000001</v>
      </c>
      <c r="T7" s="92">
        <v>7.24</v>
      </c>
      <c r="U7" s="92" t="s">
        <v>780</v>
      </c>
      <c r="V7" s="92" t="s">
        <v>780</v>
      </c>
      <c r="W7" s="92">
        <v>38.1</v>
      </c>
      <c r="X7" s="92">
        <v>93.4</v>
      </c>
      <c r="Y7" s="92">
        <v>3.31</v>
      </c>
      <c r="Z7" s="92">
        <v>55.1</v>
      </c>
      <c r="AA7" s="92" t="s">
        <v>780</v>
      </c>
    </row>
    <row r="8" spans="1:27">
      <c r="A8" s="92">
        <v>30094633</v>
      </c>
      <c r="B8" s="92" t="s">
        <v>109</v>
      </c>
      <c r="C8" s="92" t="s">
        <v>9</v>
      </c>
      <c r="D8" s="92" t="s">
        <v>7</v>
      </c>
      <c r="E8" s="92" t="s">
        <v>110</v>
      </c>
      <c r="F8" s="92" t="s">
        <v>122</v>
      </c>
      <c r="G8" s="92">
        <v>156</v>
      </c>
      <c r="H8" s="30">
        <v>39785</v>
      </c>
      <c r="I8" s="92">
        <v>27132</v>
      </c>
      <c r="J8" s="92">
        <v>21.6</v>
      </c>
      <c r="K8" s="92">
        <v>11.8</v>
      </c>
      <c r="L8" s="92">
        <v>8.8699999999999992</v>
      </c>
      <c r="M8" s="92">
        <v>4.57</v>
      </c>
      <c r="N8" s="92">
        <v>1.29</v>
      </c>
      <c r="O8" s="92">
        <v>21.6</v>
      </c>
      <c r="P8" s="92">
        <v>53</v>
      </c>
      <c r="Q8" s="92">
        <v>42.8</v>
      </c>
      <c r="R8" s="92">
        <v>40.1</v>
      </c>
      <c r="S8" s="92">
        <v>21.5</v>
      </c>
      <c r="T8" s="92">
        <v>4.6399999999999997</v>
      </c>
      <c r="U8" s="92" t="s">
        <v>780</v>
      </c>
      <c r="V8" s="92" t="s">
        <v>780</v>
      </c>
      <c r="W8" s="92">
        <v>44.3</v>
      </c>
      <c r="X8" s="92">
        <v>94.5</v>
      </c>
      <c r="Y8" s="92">
        <v>2.65</v>
      </c>
      <c r="Z8" s="92">
        <v>42.8</v>
      </c>
      <c r="AA8" s="92" t="s">
        <v>780</v>
      </c>
    </row>
    <row r="9" spans="1:27">
      <c r="A9" s="29">
        <v>30094636</v>
      </c>
      <c r="B9" s="29" t="s">
        <v>109</v>
      </c>
      <c r="C9" s="29" t="s">
        <v>9</v>
      </c>
      <c r="D9" s="29" t="s">
        <v>7</v>
      </c>
      <c r="E9" s="29" t="s">
        <v>110</v>
      </c>
      <c r="F9" s="29" t="s">
        <v>122</v>
      </c>
      <c r="G9" s="29">
        <v>156</v>
      </c>
      <c r="H9" s="93">
        <v>39785</v>
      </c>
      <c r="I9" s="29">
        <v>15389</v>
      </c>
      <c r="J9" s="29">
        <v>32.799999999999997</v>
      </c>
      <c r="K9" s="29">
        <v>18.2</v>
      </c>
      <c r="L9" s="29">
        <v>13.5</v>
      </c>
      <c r="M9" s="29">
        <v>3.24</v>
      </c>
      <c r="N9" s="29">
        <v>1.49</v>
      </c>
      <c r="O9" s="29">
        <v>29.1</v>
      </c>
      <c r="P9" s="29">
        <v>60.2</v>
      </c>
      <c r="Q9" s="29">
        <v>55</v>
      </c>
      <c r="R9" s="29">
        <v>46.7</v>
      </c>
      <c r="S9" s="29">
        <v>19.2</v>
      </c>
      <c r="T9" s="29">
        <v>6.53</v>
      </c>
      <c r="U9" s="29" t="s">
        <v>780</v>
      </c>
      <c r="V9" s="29" t="s">
        <v>780</v>
      </c>
      <c r="W9" s="29">
        <v>35.4</v>
      </c>
      <c r="X9" s="29">
        <v>94.1</v>
      </c>
      <c r="Y9" s="29">
        <v>3.61</v>
      </c>
      <c r="Z9" s="29">
        <v>56.1</v>
      </c>
      <c r="AA9" s="29" t="s">
        <v>780</v>
      </c>
    </row>
    <row r="10" spans="1:27">
      <c r="A10" s="92">
        <v>30094687</v>
      </c>
      <c r="B10" s="92" t="s">
        <v>109</v>
      </c>
      <c r="C10" s="92" t="s">
        <v>9</v>
      </c>
      <c r="D10" s="92" t="s">
        <v>7</v>
      </c>
      <c r="E10" s="92" t="s">
        <v>110</v>
      </c>
      <c r="F10" s="92" t="s">
        <v>124</v>
      </c>
      <c r="G10" s="92">
        <v>155</v>
      </c>
      <c r="H10" s="30">
        <v>39785</v>
      </c>
      <c r="I10" s="92">
        <v>21744</v>
      </c>
      <c r="J10" s="92">
        <v>30</v>
      </c>
      <c r="K10" s="92">
        <v>17.100000000000001</v>
      </c>
      <c r="L10" s="92">
        <v>12</v>
      </c>
      <c r="M10" s="92">
        <v>3.95</v>
      </c>
      <c r="N10" s="92">
        <v>0.89</v>
      </c>
      <c r="O10" s="92">
        <v>15.6</v>
      </c>
      <c r="P10" s="92">
        <v>52.7</v>
      </c>
      <c r="Q10" s="92">
        <v>34.1</v>
      </c>
      <c r="R10" s="92">
        <v>41.6</v>
      </c>
      <c r="S10" s="92">
        <v>18.5</v>
      </c>
      <c r="T10" s="92">
        <v>6.79</v>
      </c>
      <c r="U10" s="92" t="s">
        <v>780</v>
      </c>
      <c r="V10" s="92" t="s">
        <v>780</v>
      </c>
      <c r="W10" s="92">
        <v>37.5</v>
      </c>
      <c r="X10" s="92">
        <v>90</v>
      </c>
      <c r="Y10" s="92">
        <v>3.74</v>
      </c>
      <c r="Z10" s="92">
        <v>47.2</v>
      </c>
      <c r="AA10" s="92" t="s">
        <v>780</v>
      </c>
    </row>
    <row r="11" spans="1:27">
      <c r="A11" s="92">
        <v>30094689</v>
      </c>
      <c r="B11" s="92" t="s">
        <v>109</v>
      </c>
      <c r="C11" s="92" t="s">
        <v>9</v>
      </c>
      <c r="D11" s="92" t="s">
        <v>7</v>
      </c>
      <c r="E11" s="92" t="s">
        <v>110</v>
      </c>
      <c r="F11" s="92" t="s">
        <v>124</v>
      </c>
      <c r="G11" s="92">
        <v>155</v>
      </c>
      <c r="H11" s="30">
        <v>39785</v>
      </c>
      <c r="I11" s="92">
        <v>17190</v>
      </c>
      <c r="J11" s="92">
        <v>33.6</v>
      </c>
      <c r="K11" s="92">
        <v>18.8</v>
      </c>
      <c r="L11" s="92">
        <v>13.4</v>
      </c>
      <c r="M11" s="92">
        <v>4.1100000000000003</v>
      </c>
      <c r="N11" s="92">
        <v>1.1299999999999999</v>
      </c>
      <c r="O11" s="92">
        <v>17.899999999999999</v>
      </c>
      <c r="P11" s="92">
        <v>56.5</v>
      </c>
      <c r="Q11" s="92">
        <v>39.299999999999997</v>
      </c>
      <c r="R11" s="92">
        <v>49.7</v>
      </c>
      <c r="S11" s="92">
        <v>14.7</v>
      </c>
      <c r="T11" s="92">
        <v>7.4</v>
      </c>
      <c r="U11" s="92" t="s">
        <v>780</v>
      </c>
      <c r="V11" s="92" t="s">
        <v>780</v>
      </c>
      <c r="W11" s="92">
        <v>36</v>
      </c>
      <c r="X11" s="92">
        <v>92.9</v>
      </c>
      <c r="Y11" s="92">
        <v>4.1500000000000004</v>
      </c>
      <c r="Z11" s="92">
        <v>57.2</v>
      </c>
      <c r="AA11" s="92" t="s">
        <v>780</v>
      </c>
    </row>
    <row r="12" spans="1:27">
      <c r="A12" s="92">
        <v>30094691</v>
      </c>
      <c r="B12" s="92" t="s">
        <v>109</v>
      </c>
      <c r="C12" s="92" t="s">
        <v>9</v>
      </c>
      <c r="D12" s="92" t="s">
        <v>7</v>
      </c>
      <c r="E12" s="92" t="s">
        <v>110</v>
      </c>
      <c r="F12" s="92" t="s">
        <v>124</v>
      </c>
      <c r="G12" s="92">
        <v>155</v>
      </c>
      <c r="H12" s="30">
        <v>39785</v>
      </c>
      <c r="I12" s="92">
        <v>14077</v>
      </c>
      <c r="J12" s="92">
        <v>23.8</v>
      </c>
      <c r="K12" s="92">
        <v>12.1</v>
      </c>
      <c r="L12" s="92">
        <v>10.4</v>
      </c>
      <c r="M12" s="92">
        <v>3.88</v>
      </c>
      <c r="N12" s="92">
        <v>1.1000000000000001</v>
      </c>
      <c r="O12" s="92">
        <v>10.6</v>
      </c>
      <c r="P12" s="92">
        <v>55.1</v>
      </c>
      <c r="Q12" s="92">
        <v>26.8</v>
      </c>
      <c r="R12" s="92">
        <v>41.4</v>
      </c>
      <c r="S12" s="92">
        <v>18.7</v>
      </c>
      <c r="T12" s="92">
        <v>7.35</v>
      </c>
      <c r="U12" s="92" t="s">
        <v>780</v>
      </c>
      <c r="V12" s="92" t="s">
        <v>780</v>
      </c>
      <c r="W12" s="92">
        <v>44.8</v>
      </c>
      <c r="X12" s="92">
        <v>90</v>
      </c>
      <c r="Y12" s="92">
        <v>2.87</v>
      </c>
      <c r="Z12" s="92">
        <v>53.7</v>
      </c>
      <c r="AA12" s="92" t="s">
        <v>780</v>
      </c>
    </row>
    <row r="13" spans="1:27">
      <c r="A13" s="92">
        <v>30094692</v>
      </c>
      <c r="B13" s="92" t="s">
        <v>109</v>
      </c>
      <c r="C13" s="92" t="s">
        <v>9</v>
      </c>
      <c r="D13" s="92" t="s">
        <v>7</v>
      </c>
      <c r="E13" s="92" t="s">
        <v>110</v>
      </c>
      <c r="F13" s="92" t="s">
        <v>124</v>
      </c>
      <c r="G13" s="92">
        <v>155</v>
      </c>
      <c r="H13" s="30">
        <v>39785</v>
      </c>
      <c r="I13" s="92">
        <v>17239</v>
      </c>
      <c r="J13" s="92">
        <v>30.6</v>
      </c>
      <c r="K13" s="92">
        <v>17.5</v>
      </c>
      <c r="L13" s="92">
        <v>11.7</v>
      </c>
      <c r="M13" s="92">
        <v>3.88</v>
      </c>
      <c r="N13" s="92">
        <v>1.02</v>
      </c>
      <c r="O13" s="92">
        <v>11.4</v>
      </c>
      <c r="P13" s="92">
        <v>63.3</v>
      </c>
      <c r="Q13" s="92">
        <v>29.3</v>
      </c>
      <c r="R13" s="92">
        <v>50.8</v>
      </c>
      <c r="S13" s="92">
        <v>16.8</v>
      </c>
      <c r="T13" s="92">
        <v>6.57</v>
      </c>
      <c r="U13" s="92" t="s">
        <v>780</v>
      </c>
      <c r="V13" s="92" t="s">
        <v>780</v>
      </c>
      <c r="W13" s="92">
        <v>34.299999999999997</v>
      </c>
      <c r="X13" s="92">
        <v>90.1</v>
      </c>
      <c r="Y13" s="92">
        <v>5.05</v>
      </c>
      <c r="Z13" s="92">
        <v>47.9</v>
      </c>
      <c r="AA13" s="92" t="s">
        <v>780</v>
      </c>
    </row>
    <row r="14" spans="1:27">
      <c r="A14" s="92">
        <v>30094517</v>
      </c>
      <c r="B14" s="92" t="s">
        <v>109</v>
      </c>
      <c r="C14" s="92" t="s">
        <v>9</v>
      </c>
      <c r="D14" s="92" t="s">
        <v>7</v>
      </c>
      <c r="E14" s="92" t="s">
        <v>111</v>
      </c>
      <c r="F14" s="92" t="s">
        <v>126</v>
      </c>
      <c r="G14" s="92">
        <v>159</v>
      </c>
      <c r="H14" s="30">
        <v>39785</v>
      </c>
      <c r="I14" s="92">
        <v>8914</v>
      </c>
      <c r="J14" s="92">
        <v>25.8</v>
      </c>
      <c r="K14" s="92">
        <v>13.6</v>
      </c>
      <c r="L14" s="92">
        <v>10.6</v>
      </c>
      <c r="M14" s="92">
        <v>4.6100000000000003</v>
      </c>
      <c r="N14" s="92">
        <v>1.1100000000000001</v>
      </c>
      <c r="O14" s="92">
        <v>15</v>
      </c>
      <c r="P14" s="92">
        <v>60</v>
      </c>
      <c r="Q14" s="92">
        <v>34.9</v>
      </c>
      <c r="R14" s="92">
        <v>51.4</v>
      </c>
      <c r="S14" s="92">
        <v>22.8</v>
      </c>
      <c r="T14" s="92">
        <v>9.7799999999999994</v>
      </c>
      <c r="U14" s="92" t="s">
        <v>780</v>
      </c>
      <c r="V14" s="92" t="s">
        <v>780</v>
      </c>
      <c r="W14" s="92">
        <v>28.1</v>
      </c>
      <c r="X14" s="92">
        <v>87.5</v>
      </c>
      <c r="Y14" s="92">
        <v>2.78</v>
      </c>
      <c r="Z14" s="92">
        <v>58</v>
      </c>
      <c r="AA14" s="92" t="s">
        <v>780</v>
      </c>
    </row>
    <row r="15" spans="1:27">
      <c r="A15" s="28">
        <v>30094518</v>
      </c>
      <c r="B15" s="28" t="s">
        <v>109</v>
      </c>
      <c r="C15" s="28" t="s">
        <v>9</v>
      </c>
      <c r="D15" s="28" t="s">
        <v>7</v>
      </c>
      <c r="E15" s="28" t="s">
        <v>111</v>
      </c>
      <c r="F15" s="28" t="s">
        <v>126</v>
      </c>
      <c r="G15" s="28">
        <v>159</v>
      </c>
      <c r="H15" s="32">
        <v>39785</v>
      </c>
      <c r="I15" s="28">
        <v>13082</v>
      </c>
      <c r="J15" s="28">
        <v>24.9</v>
      </c>
      <c r="K15" s="28">
        <v>13.1</v>
      </c>
      <c r="L15" s="28">
        <v>10.7</v>
      </c>
      <c r="M15" s="28">
        <v>5.54</v>
      </c>
      <c r="N15" s="28">
        <v>1.1299999999999999</v>
      </c>
      <c r="O15" s="28">
        <v>20.7</v>
      </c>
      <c r="P15" s="28">
        <v>57.9</v>
      </c>
      <c r="Q15" s="28">
        <v>42.4</v>
      </c>
      <c r="R15" s="28">
        <v>46</v>
      </c>
      <c r="S15" s="28">
        <v>38.799999999999997</v>
      </c>
      <c r="T15" s="28">
        <v>4.6100000000000003</v>
      </c>
      <c r="U15" s="28" t="s">
        <v>780</v>
      </c>
      <c r="V15" s="28" t="s">
        <v>780</v>
      </c>
      <c r="W15" s="28">
        <v>25.6</v>
      </c>
      <c r="X15" s="28">
        <v>88.8</v>
      </c>
      <c r="Y15" s="28">
        <v>3.33</v>
      </c>
      <c r="Z15" s="28">
        <v>55.8</v>
      </c>
      <c r="AA15" s="28" t="s">
        <v>780</v>
      </c>
    </row>
    <row r="16" spans="1:27">
      <c r="A16" s="92">
        <v>30094519</v>
      </c>
      <c r="B16" s="92" t="s">
        <v>109</v>
      </c>
      <c r="C16" s="92" t="s">
        <v>9</v>
      </c>
      <c r="D16" s="92" t="s">
        <v>7</v>
      </c>
      <c r="E16" s="92" t="s">
        <v>111</v>
      </c>
      <c r="F16" s="92" t="s">
        <v>126</v>
      </c>
      <c r="G16" s="92">
        <v>159</v>
      </c>
      <c r="H16" s="30">
        <v>39785</v>
      </c>
      <c r="I16" s="92">
        <v>11223</v>
      </c>
      <c r="J16" s="92">
        <v>19.8</v>
      </c>
      <c r="K16" s="92">
        <v>10.6</v>
      </c>
      <c r="L16" s="92">
        <v>8.32</v>
      </c>
      <c r="M16" s="92">
        <v>5.03</v>
      </c>
      <c r="N16" s="92">
        <v>1.02</v>
      </c>
      <c r="O16" s="92">
        <v>22.1</v>
      </c>
      <c r="P16" s="92">
        <v>55</v>
      </c>
      <c r="Q16" s="92">
        <v>45.9</v>
      </c>
      <c r="R16" s="92">
        <v>42.4</v>
      </c>
      <c r="S16" s="92">
        <v>40.799999999999997</v>
      </c>
      <c r="T16" s="92">
        <v>7.15</v>
      </c>
      <c r="U16" s="92" t="s">
        <v>780</v>
      </c>
      <c r="V16" s="92" t="s">
        <v>780</v>
      </c>
      <c r="W16" s="92">
        <v>27.1</v>
      </c>
      <c r="X16" s="92">
        <v>87.9</v>
      </c>
      <c r="Y16" s="92">
        <v>2.39</v>
      </c>
      <c r="Z16" s="92">
        <v>47.5</v>
      </c>
      <c r="AA16" s="92" t="s">
        <v>780</v>
      </c>
    </row>
    <row r="17" spans="1:27">
      <c r="A17" s="92">
        <v>30094533</v>
      </c>
      <c r="B17" s="92" t="s">
        <v>109</v>
      </c>
      <c r="C17" s="92" t="s">
        <v>9</v>
      </c>
      <c r="D17" s="92" t="s">
        <v>7</v>
      </c>
      <c r="E17" s="92" t="s">
        <v>111</v>
      </c>
      <c r="F17" s="92" t="s">
        <v>125</v>
      </c>
      <c r="G17" s="92">
        <v>158</v>
      </c>
      <c r="H17" s="30">
        <v>39785</v>
      </c>
      <c r="I17" s="92">
        <v>23049</v>
      </c>
      <c r="J17" s="92">
        <v>26.3</v>
      </c>
      <c r="K17" s="92">
        <v>14.1</v>
      </c>
      <c r="L17" s="92">
        <v>10.6</v>
      </c>
      <c r="M17" s="92">
        <v>4.07</v>
      </c>
      <c r="N17" s="92">
        <v>1.03</v>
      </c>
      <c r="O17" s="92">
        <v>17.2</v>
      </c>
      <c r="P17" s="92">
        <v>63.1</v>
      </c>
      <c r="Q17" s="92">
        <v>39.4</v>
      </c>
      <c r="R17" s="92">
        <v>51.8</v>
      </c>
      <c r="S17" s="92">
        <v>33.9</v>
      </c>
      <c r="T17" s="92">
        <v>8.81</v>
      </c>
      <c r="U17" s="92" t="s">
        <v>780</v>
      </c>
      <c r="V17" s="92" t="s">
        <v>780</v>
      </c>
      <c r="W17" s="92">
        <v>25.9</v>
      </c>
      <c r="X17" s="92">
        <v>90.2</v>
      </c>
      <c r="Y17" s="92">
        <v>3.32</v>
      </c>
      <c r="Z17" s="92">
        <v>46.7</v>
      </c>
      <c r="AA17" s="92" t="s">
        <v>780</v>
      </c>
    </row>
    <row r="18" spans="1:27">
      <c r="A18" s="92">
        <v>30094544</v>
      </c>
      <c r="B18" s="92" t="s">
        <v>109</v>
      </c>
      <c r="C18" s="92" t="s">
        <v>9</v>
      </c>
      <c r="D18" s="92" t="s">
        <v>7</v>
      </c>
      <c r="E18" s="92" t="s">
        <v>111</v>
      </c>
      <c r="F18" s="92" t="s">
        <v>125</v>
      </c>
      <c r="G18" s="92">
        <v>158</v>
      </c>
      <c r="H18" s="30">
        <v>39785</v>
      </c>
      <c r="I18" s="92">
        <v>9410</v>
      </c>
      <c r="J18" s="92">
        <v>22.4</v>
      </c>
      <c r="K18" s="92">
        <v>11.7</v>
      </c>
      <c r="L18" s="92">
        <v>9.4700000000000006</v>
      </c>
      <c r="M18" s="92">
        <v>6.91</v>
      </c>
      <c r="N18" s="92">
        <v>1.06</v>
      </c>
      <c r="O18" s="92">
        <v>20.2</v>
      </c>
      <c r="P18" s="92">
        <v>56.3</v>
      </c>
      <c r="Q18" s="92">
        <v>41.3</v>
      </c>
      <c r="R18" s="92">
        <v>44.9</v>
      </c>
      <c r="S18" s="92">
        <v>32.9</v>
      </c>
      <c r="T18" s="92">
        <v>8.41</v>
      </c>
      <c r="U18" s="92" t="s">
        <v>780</v>
      </c>
      <c r="V18" s="92" t="s">
        <v>780</v>
      </c>
      <c r="W18" s="92">
        <v>27.4</v>
      </c>
      <c r="X18" s="92">
        <v>87.2</v>
      </c>
      <c r="Y18" s="92">
        <v>3.31</v>
      </c>
      <c r="Z18" s="92">
        <v>51.4</v>
      </c>
      <c r="AA18" s="92" t="s">
        <v>780</v>
      </c>
    </row>
    <row r="19" spans="1:27">
      <c r="A19" s="92">
        <v>30094690</v>
      </c>
      <c r="B19" s="92" t="s">
        <v>109</v>
      </c>
      <c r="C19" s="92" t="s">
        <v>9</v>
      </c>
      <c r="D19" s="92" t="s">
        <v>7</v>
      </c>
      <c r="E19" s="92" t="s">
        <v>111</v>
      </c>
      <c r="F19" s="92" t="s">
        <v>124</v>
      </c>
      <c r="G19" s="92">
        <v>155</v>
      </c>
      <c r="H19" s="30">
        <v>39785</v>
      </c>
      <c r="I19" s="92">
        <v>18059</v>
      </c>
      <c r="J19" s="92">
        <v>31.4</v>
      </c>
      <c r="K19" s="92">
        <v>16.3</v>
      </c>
      <c r="L19" s="92">
        <v>13.7</v>
      </c>
      <c r="M19" s="92">
        <v>3.68</v>
      </c>
      <c r="N19" s="92">
        <v>1.1200000000000001</v>
      </c>
      <c r="O19" s="92">
        <v>22.8</v>
      </c>
      <c r="P19" s="92">
        <v>57.4</v>
      </c>
      <c r="Q19" s="92">
        <v>41</v>
      </c>
      <c r="R19" s="92">
        <v>46.7</v>
      </c>
      <c r="S19" s="92">
        <v>20</v>
      </c>
      <c r="T19" s="92">
        <v>7.04</v>
      </c>
      <c r="U19" s="92" t="s">
        <v>780</v>
      </c>
      <c r="V19" s="92" t="s">
        <v>780</v>
      </c>
      <c r="W19" s="92">
        <v>34.5</v>
      </c>
      <c r="X19" s="92">
        <v>91.1</v>
      </c>
      <c r="Y19" s="92">
        <v>3.54</v>
      </c>
      <c r="Z19" s="92">
        <v>52.8</v>
      </c>
      <c r="AA19" s="92" t="s">
        <v>780</v>
      </c>
    </row>
    <row r="20" spans="1:27">
      <c r="A20" s="92">
        <v>30094693</v>
      </c>
      <c r="B20" s="92" t="s">
        <v>109</v>
      </c>
      <c r="C20" s="92" t="s">
        <v>9</v>
      </c>
      <c r="D20" s="92" t="s">
        <v>7</v>
      </c>
      <c r="E20" s="92" t="s">
        <v>111</v>
      </c>
      <c r="F20" s="92" t="s">
        <v>124</v>
      </c>
      <c r="G20" s="92">
        <v>155</v>
      </c>
      <c r="H20" s="30">
        <v>39785</v>
      </c>
      <c r="I20" s="92">
        <v>12527</v>
      </c>
      <c r="J20" s="92">
        <v>20.399999999999999</v>
      </c>
      <c r="K20" s="92">
        <v>10.5</v>
      </c>
      <c r="L20" s="92">
        <v>8.6300000000000008</v>
      </c>
      <c r="M20" s="92">
        <v>4.3899999999999997</v>
      </c>
      <c r="N20" s="92">
        <v>0.86</v>
      </c>
      <c r="O20" s="92">
        <v>15.6</v>
      </c>
      <c r="P20" s="92">
        <v>56.9</v>
      </c>
      <c r="Q20" s="92">
        <v>34</v>
      </c>
      <c r="R20" s="92">
        <v>47.6</v>
      </c>
      <c r="S20" s="92">
        <v>37.200000000000003</v>
      </c>
      <c r="T20" s="92">
        <v>10</v>
      </c>
      <c r="U20" s="92" t="s">
        <v>780</v>
      </c>
      <c r="V20" s="92" t="s">
        <v>780</v>
      </c>
      <c r="W20" s="92">
        <v>24.6</v>
      </c>
      <c r="X20" s="92">
        <v>87.3</v>
      </c>
      <c r="Y20" s="92">
        <v>3.27</v>
      </c>
      <c r="Z20" s="92">
        <v>40.1</v>
      </c>
      <c r="AA20" s="92" t="s">
        <v>780</v>
      </c>
    </row>
    <row r="21" spans="1:27">
      <c r="A21" s="92">
        <v>30094694</v>
      </c>
      <c r="B21" s="92" t="s">
        <v>109</v>
      </c>
      <c r="C21" s="92" t="s">
        <v>9</v>
      </c>
      <c r="D21" s="92" t="s">
        <v>7</v>
      </c>
      <c r="E21" s="92" t="s">
        <v>111</v>
      </c>
      <c r="F21" s="92" t="s">
        <v>124</v>
      </c>
      <c r="G21" s="92">
        <v>155</v>
      </c>
      <c r="H21" s="30">
        <v>39785</v>
      </c>
      <c r="I21" s="92">
        <v>18314</v>
      </c>
      <c r="J21" s="92">
        <v>22.6</v>
      </c>
      <c r="K21" s="92">
        <v>11.2</v>
      </c>
      <c r="L21" s="92">
        <v>9.7799999999999994</v>
      </c>
      <c r="M21" s="92">
        <v>5.28</v>
      </c>
      <c r="N21" s="92">
        <v>0.94</v>
      </c>
      <c r="O21" s="92">
        <v>11.6</v>
      </c>
      <c r="P21" s="92">
        <v>56.3</v>
      </c>
      <c r="Q21" s="92">
        <v>26.6</v>
      </c>
      <c r="R21" s="92">
        <v>44.3</v>
      </c>
      <c r="S21" s="92">
        <v>32.6</v>
      </c>
      <c r="T21" s="92">
        <v>8.7200000000000006</v>
      </c>
      <c r="U21" s="92" t="s">
        <v>780</v>
      </c>
      <c r="V21" s="92" t="s">
        <v>780</v>
      </c>
      <c r="W21" s="92">
        <v>27.8</v>
      </c>
      <c r="X21" s="92">
        <v>86.8</v>
      </c>
      <c r="Y21" s="92">
        <v>4.08</v>
      </c>
      <c r="Z21" s="92">
        <v>54.5</v>
      </c>
      <c r="AA21" s="92" t="s">
        <v>780</v>
      </c>
    </row>
    <row r="22" spans="1:27">
      <c r="A22" s="92">
        <v>30094698</v>
      </c>
      <c r="B22" s="92" t="s">
        <v>109</v>
      </c>
      <c r="C22" s="92" t="s">
        <v>9</v>
      </c>
      <c r="D22" s="92" t="s">
        <v>7</v>
      </c>
      <c r="E22" s="92" t="s">
        <v>111</v>
      </c>
      <c r="F22" s="92" t="s">
        <v>124</v>
      </c>
      <c r="G22" s="92">
        <v>155</v>
      </c>
      <c r="H22" s="30">
        <v>39785</v>
      </c>
      <c r="I22" s="92">
        <v>5402</v>
      </c>
      <c r="J22" s="92">
        <v>18.2</v>
      </c>
      <c r="K22" s="92">
        <v>8.07</v>
      </c>
      <c r="L22" s="92">
        <v>9.5500000000000007</v>
      </c>
      <c r="M22" s="92">
        <v>4.3600000000000003</v>
      </c>
      <c r="N22" s="92">
        <v>0.76</v>
      </c>
      <c r="O22" s="92">
        <v>22.5</v>
      </c>
      <c r="P22" s="92">
        <v>56.9</v>
      </c>
      <c r="Q22" s="92">
        <v>36.200000000000003</v>
      </c>
      <c r="R22" s="92">
        <v>50.2</v>
      </c>
      <c r="S22" s="92">
        <v>34.9</v>
      </c>
      <c r="T22" s="92">
        <v>14.7</v>
      </c>
      <c r="U22" s="92" t="s">
        <v>780</v>
      </c>
      <c r="V22" s="92" t="s">
        <v>780</v>
      </c>
      <c r="W22" s="92">
        <v>23.4</v>
      </c>
      <c r="X22" s="92">
        <v>85.8</v>
      </c>
      <c r="Y22" s="92">
        <v>2.52</v>
      </c>
      <c r="Z22" s="92">
        <v>48.9</v>
      </c>
      <c r="AA22" s="92" t="s">
        <v>780</v>
      </c>
    </row>
    <row r="23" spans="1:27">
      <c r="A23" s="29">
        <v>30094988</v>
      </c>
      <c r="B23" s="29" t="s">
        <v>109</v>
      </c>
      <c r="C23" s="29" t="s">
        <v>9</v>
      </c>
      <c r="D23" s="29" t="s">
        <v>7</v>
      </c>
      <c r="E23" s="29" t="s">
        <v>111</v>
      </c>
      <c r="F23" s="29" t="s">
        <v>127</v>
      </c>
      <c r="G23" s="29">
        <v>153</v>
      </c>
      <c r="H23" s="93">
        <v>39785</v>
      </c>
      <c r="I23" s="29">
        <v>18386</v>
      </c>
      <c r="J23" s="29">
        <v>14</v>
      </c>
      <c r="K23" s="29">
        <v>7.01</v>
      </c>
      <c r="L23" s="29">
        <v>6.03</v>
      </c>
      <c r="M23" s="29">
        <v>5.35</v>
      </c>
      <c r="N23" s="29">
        <v>0.67</v>
      </c>
      <c r="O23" s="29">
        <v>15</v>
      </c>
      <c r="P23" s="29">
        <v>56.2</v>
      </c>
      <c r="Q23" s="29">
        <v>32.700000000000003</v>
      </c>
      <c r="R23" s="29">
        <v>42.5</v>
      </c>
      <c r="S23" s="29">
        <v>46</v>
      </c>
      <c r="T23" s="29">
        <v>6.94</v>
      </c>
      <c r="U23" s="29" t="s">
        <v>780</v>
      </c>
      <c r="V23" s="29" t="s">
        <v>780</v>
      </c>
      <c r="W23" s="29">
        <v>26.9</v>
      </c>
      <c r="X23" s="29">
        <v>89.7</v>
      </c>
      <c r="Y23" s="29">
        <v>2.0299999999999998</v>
      </c>
      <c r="Z23" s="29">
        <v>50.4</v>
      </c>
      <c r="AA23" s="29" t="s">
        <v>780</v>
      </c>
    </row>
    <row r="24" spans="1:27">
      <c r="A24" s="28">
        <v>30094989</v>
      </c>
      <c r="B24" s="28" t="s">
        <v>109</v>
      </c>
      <c r="C24" s="28" t="s">
        <v>9</v>
      </c>
      <c r="D24" s="28" t="s">
        <v>7</v>
      </c>
      <c r="E24" s="28" t="s">
        <v>111</v>
      </c>
      <c r="F24" s="28" t="s">
        <v>127</v>
      </c>
      <c r="G24" s="28">
        <v>153</v>
      </c>
      <c r="H24" s="32">
        <v>39785</v>
      </c>
      <c r="I24" s="28">
        <v>11022</v>
      </c>
      <c r="J24" s="28">
        <v>31</v>
      </c>
      <c r="K24" s="28">
        <v>15.5</v>
      </c>
      <c r="L24" s="28">
        <v>13.7</v>
      </c>
      <c r="M24" s="28">
        <v>3.04</v>
      </c>
      <c r="N24" s="28">
        <v>1.82</v>
      </c>
      <c r="O24" s="28">
        <v>19.5</v>
      </c>
      <c r="P24" s="28">
        <v>63.1</v>
      </c>
      <c r="Q24" s="28">
        <v>38.200000000000003</v>
      </c>
      <c r="R24" s="28">
        <v>53.9</v>
      </c>
      <c r="S24" s="28">
        <v>29.6</v>
      </c>
      <c r="T24" s="28">
        <v>9.23</v>
      </c>
      <c r="U24" s="28" t="s">
        <v>780</v>
      </c>
      <c r="V24" s="28" t="s">
        <v>780</v>
      </c>
      <c r="W24" s="28">
        <v>22.6</v>
      </c>
      <c r="X24" s="28">
        <v>87.8</v>
      </c>
      <c r="Y24" s="28">
        <v>3.07</v>
      </c>
      <c r="Z24" s="28">
        <v>43.3</v>
      </c>
      <c r="AA24" s="28" t="s">
        <v>780</v>
      </c>
    </row>
    <row r="25" spans="1:27">
      <c r="A25" s="92">
        <v>30094512</v>
      </c>
      <c r="B25" s="92" t="s">
        <v>109</v>
      </c>
      <c r="C25" s="92" t="s">
        <v>9</v>
      </c>
      <c r="D25" s="92" t="s">
        <v>112</v>
      </c>
      <c r="E25" s="92" t="s">
        <v>110</v>
      </c>
      <c r="F25" s="92" t="s">
        <v>126</v>
      </c>
      <c r="G25" s="92">
        <v>158</v>
      </c>
      <c r="H25" s="30">
        <v>39785</v>
      </c>
      <c r="I25" s="92">
        <v>5174</v>
      </c>
      <c r="J25" s="92">
        <v>32.799999999999997</v>
      </c>
      <c r="K25" s="92">
        <v>21</v>
      </c>
      <c r="L25" s="92">
        <v>11.3</v>
      </c>
      <c r="M25" s="92">
        <v>3.04</v>
      </c>
      <c r="N25" s="92">
        <v>1.57</v>
      </c>
      <c r="O25" s="92">
        <v>16.399999999999999</v>
      </c>
      <c r="P25" s="92">
        <v>60.7</v>
      </c>
      <c r="Q25" s="92">
        <v>32.9</v>
      </c>
      <c r="R25" s="92">
        <v>48.1</v>
      </c>
      <c r="S25" s="92">
        <v>18.5</v>
      </c>
      <c r="T25" s="92">
        <v>6.74</v>
      </c>
      <c r="U25" s="92" t="s">
        <v>780</v>
      </c>
      <c r="V25" s="92" t="s">
        <v>780</v>
      </c>
      <c r="W25" s="92">
        <v>25.5</v>
      </c>
      <c r="X25" s="92">
        <v>85.8</v>
      </c>
      <c r="Y25" s="92">
        <v>3.76</v>
      </c>
      <c r="Z25" s="92">
        <v>39.700000000000003</v>
      </c>
      <c r="AA25" s="92" t="s">
        <v>780</v>
      </c>
    </row>
    <row r="26" spans="1:27">
      <c r="A26" s="92">
        <v>30094514</v>
      </c>
      <c r="B26" s="92" t="s">
        <v>109</v>
      </c>
      <c r="C26" s="92" t="s">
        <v>9</v>
      </c>
      <c r="D26" s="92" t="s">
        <v>112</v>
      </c>
      <c r="E26" s="92" t="s">
        <v>110</v>
      </c>
      <c r="F26" s="92" t="s">
        <v>126</v>
      </c>
      <c r="G26" s="92">
        <v>158</v>
      </c>
      <c r="H26" s="30">
        <v>39785</v>
      </c>
      <c r="I26" s="92">
        <v>9569</v>
      </c>
      <c r="J26" s="92">
        <v>28.1</v>
      </c>
      <c r="K26" s="92">
        <v>16.8</v>
      </c>
      <c r="L26" s="92">
        <v>10.5</v>
      </c>
      <c r="M26" s="92">
        <v>3.11</v>
      </c>
      <c r="N26" s="92">
        <v>1.59</v>
      </c>
      <c r="O26" s="92">
        <v>28.1</v>
      </c>
      <c r="P26" s="92">
        <v>53.2</v>
      </c>
      <c r="Q26" s="92">
        <v>58.8</v>
      </c>
      <c r="R26" s="92">
        <v>41.3</v>
      </c>
      <c r="S26" s="92">
        <v>16.600000000000001</v>
      </c>
      <c r="T26" s="92">
        <v>6.02</v>
      </c>
      <c r="U26" s="92" t="s">
        <v>780</v>
      </c>
      <c r="V26" s="92" t="s">
        <v>780</v>
      </c>
      <c r="W26" s="92">
        <v>33.799999999999997</v>
      </c>
      <c r="X26" s="92">
        <v>91.2</v>
      </c>
      <c r="Y26" s="92">
        <v>2.04</v>
      </c>
      <c r="Z26" s="92">
        <v>39.700000000000003</v>
      </c>
      <c r="AA26" s="92" t="s">
        <v>780</v>
      </c>
    </row>
    <row r="27" spans="1:27">
      <c r="A27" s="92">
        <v>30094515</v>
      </c>
      <c r="B27" s="92" t="s">
        <v>109</v>
      </c>
      <c r="C27" s="92" t="s">
        <v>9</v>
      </c>
      <c r="D27" s="92" t="s">
        <v>112</v>
      </c>
      <c r="E27" s="92" t="s">
        <v>110</v>
      </c>
      <c r="F27" s="92" t="s">
        <v>126</v>
      </c>
      <c r="G27" s="92">
        <v>158</v>
      </c>
      <c r="H27" s="30">
        <v>39785</v>
      </c>
      <c r="I27" s="92">
        <v>6864</v>
      </c>
      <c r="J27" s="92">
        <v>24.9</v>
      </c>
      <c r="K27" s="92">
        <v>14.5</v>
      </c>
      <c r="L27" s="92">
        <v>9.94</v>
      </c>
      <c r="M27" s="92">
        <v>2.21</v>
      </c>
      <c r="N27" s="92">
        <v>2.94</v>
      </c>
      <c r="O27" s="92">
        <v>46.6</v>
      </c>
      <c r="P27" s="92">
        <v>57.2</v>
      </c>
      <c r="Q27" s="92">
        <v>68</v>
      </c>
      <c r="R27" s="92">
        <v>43.4</v>
      </c>
      <c r="S27" s="92">
        <v>27.3</v>
      </c>
      <c r="T27" s="92">
        <v>6.57</v>
      </c>
      <c r="U27" s="92" t="s">
        <v>780</v>
      </c>
      <c r="V27" s="92" t="s">
        <v>780</v>
      </c>
      <c r="W27" s="92">
        <v>29.3</v>
      </c>
      <c r="X27" s="92">
        <v>91.4</v>
      </c>
      <c r="Y27" s="92">
        <v>2.54</v>
      </c>
      <c r="Z27" s="92">
        <v>39.299999999999997</v>
      </c>
      <c r="AA27" s="92" t="s">
        <v>780</v>
      </c>
    </row>
    <row r="28" spans="1:27">
      <c r="A28" s="92">
        <v>30094516</v>
      </c>
      <c r="B28" s="92" t="s">
        <v>109</v>
      </c>
      <c r="C28" s="92" t="s">
        <v>9</v>
      </c>
      <c r="D28" s="92" t="s">
        <v>112</v>
      </c>
      <c r="E28" s="92" t="s">
        <v>110</v>
      </c>
      <c r="F28" s="92" t="s">
        <v>126</v>
      </c>
      <c r="G28" s="92">
        <v>158</v>
      </c>
      <c r="H28" s="30">
        <v>39785</v>
      </c>
      <c r="I28" s="92">
        <v>6740</v>
      </c>
      <c r="J28" s="92">
        <v>24.5</v>
      </c>
      <c r="K28" s="92">
        <v>15.2</v>
      </c>
      <c r="L28" s="92">
        <v>8.98</v>
      </c>
      <c r="M28" s="92">
        <v>3.51</v>
      </c>
      <c r="N28" s="92">
        <v>1.32</v>
      </c>
      <c r="O28" s="92">
        <v>20.399999999999999</v>
      </c>
      <c r="P28" s="92">
        <v>56.7</v>
      </c>
      <c r="Q28" s="92">
        <v>42.6</v>
      </c>
      <c r="R28" s="92">
        <v>44.8</v>
      </c>
      <c r="S28" s="92">
        <v>29.7</v>
      </c>
      <c r="T28" s="92">
        <v>10</v>
      </c>
      <c r="U28" s="92" t="s">
        <v>780</v>
      </c>
      <c r="V28" s="92" t="s">
        <v>780</v>
      </c>
      <c r="W28" s="92">
        <v>27.5</v>
      </c>
      <c r="X28" s="92">
        <v>91.2</v>
      </c>
      <c r="Y28" s="92">
        <v>3.05</v>
      </c>
      <c r="Z28" s="92">
        <v>42.5</v>
      </c>
      <c r="AA28" s="92" t="s">
        <v>780</v>
      </c>
    </row>
    <row r="29" spans="1:27">
      <c r="A29" s="92">
        <v>30094529</v>
      </c>
      <c r="B29" s="92" t="s">
        <v>109</v>
      </c>
      <c r="C29" s="92" t="s">
        <v>9</v>
      </c>
      <c r="D29" s="92" t="s">
        <v>112</v>
      </c>
      <c r="E29" s="92" t="s">
        <v>110</v>
      </c>
      <c r="F29" s="92" t="s">
        <v>125</v>
      </c>
      <c r="G29" s="92">
        <v>157</v>
      </c>
      <c r="H29" s="30">
        <v>39785</v>
      </c>
      <c r="I29" s="92">
        <v>15861</v>
      </c>
      <c r="J29" s="92">
        <v>30</v>
      </c>
      <c r="K29" s="92">
        <v>18.399999999999999</v>
      </c>
      <c r="L29" s="92">
        <v>10.8</v>
      </c>
      <c r="M29" s="92">
        <v>3.67</v>
      </c>
      <c r="N29" s="92">
        <v>1.39</v>
      </c>
      <c r="O29" s="92">
        <v>26.5</v>
      </c>
      <c r="P29" s="92">
        <v>59.4</v>
      </c>
      <c r="Q29" s="92">
        <v>50</v>
      </c>
      <c r="R29" s="92">
        <v>46.7</v>
      </c>
      <c r="S29" s="92">
        <v>24.4</v>
      </c>
      <c r="T29" s="92">
        <v>6.91</v>
      </c>
      <c r="U29" s="92" t="s">
        <v>780</v>
      </c>
      <c r="V29" s="92" t="s">
        <v>780</v>
      </c>
      <c r="W29" s="92">
        <v>25.6</v>
      </c>
      <c r="X29" s="92">
        <v>90</v>
      </c>
      <c r="Y29" s="92">
        <v>4.84</v>
      </c>
      <c r="Z29" s="92">
        <v>46.9</v>
      </c>
      <c r="AA29" s="92" t="s">
        <v>780</v>
      </c>
    </row>
    <row r="30" spans="1:27">
      <c r="A30" s="92">
        <v>30094530</v>
      </c>
      <c r="B30" s="92" t="s">
        <v>109</v>
      </c>
      <c r="C30" s="92" t="s">
        <v>9</v>
      </c>
      <c r="D30" s="92" t="s">
        <v>112</v>
      </c>
      <c r="E30" s="92" t="s">
        <v>110</v>
      </c>
      <c r="F30" s="92" t="s">
        <v>125</v>
      </c>
      <c r="G30" s="92">
        <v>157</v>
      </c>
      <c r="H30" s="30">
        <v>39785</v>
      </c>
      <c r="I30" s="92">
        <v>8396</v>
      </c>
      <c r="J30" s="92">
        <v>32.799999999999997</v>
      </c>
      <c r="K30" s="92">
        <v>20.3</v>
      </c>
      <c r="L30" s="92">
        <v>11.6</v>
      </c>
      <c r="M30" s="92">
        <v>1.64</v>
      </c>
      <c r="N30" s="92">
        <v>2.48</v>
      </c>
      <c r="O30" s="92">
        <v>33.799999999999997</v>
      </c>
      <c r="P30" s="92">
        <v>59.8</v>
      </c>
      <c r="Q30" s="92">
        <v>56.9</v>
      </c>
      <c r="R30" s="92">
        <v>45.8</v>
      </c>
      <c r="S30" s="92">
        <v>18.899999999999999</v>
      </c>
      <c r="T30" s="92">
        <v>6.92</v>
      </c>
      <c r="U30" s="92" t="s">
        <v>780</v>
      </c>
      <c r="V30" s="92" t="s">
        <v>780</v>
      </c>
      <c r="W30" s="92">
        <v>29.7</v>
      </c>
      <c r="X30" s="92">
        <v>90.9</v>
      </c>
      <c r="Y30" s="92">
        <v>2.67</v>
      </c>
      <c r="Z30" s="92">
        <v>42</v>
      </c>
      <c r="AA30" s="92" t="s">
        <v>780</v>
      </c>
    </row>
    <row r="31" spans="1:27">
      <c r="A31" s="92">
        <v>30094565</v>
      </c>
      <c r="B31" s="92" t="s">
        <v>109</v>
      </c>
      <c r="C31" s="92" t="s">
        <v>9</v>
      </c>
      <c r="D31" s="92" t="s">
        <v>112</v>
      </c>
      <c r="E31" s="92" t="s">
        <v>110</v>
      </c>
      <c r="F31" s="92" t="s">
        <v>125</v>
      </c>
      <c r="G31" s="92">
        <v>157</v>
      </c>
      <c r="H31" s="30">
        <v>39785</v>
      </c>
      <c r="I31" s="92">
        <v>6629</v>
      </c>
      <c r="J31" s="92">
        <v>26.8</v>
      </c>
      <c r="K31" s="92">
        <v>15.2</v>
      </c>
      <c r="L31" s="92">
        <v>10.8</v>
      </c>
      <c r="M31" s="92">
        <v>2.2799999999999998</v>
      </c>
      <c r="N31" s="92">
        <v>2.04</v>
      </c>
      <c r="O31" s="92">
        <v>25.2</v>
      </c>
      <c r="P31" s="92">
        <v>59.5</v>
      </c>
      <c r="Q31" s="92">
        <v>48.1</v>
      </c>
      <c r="R31" s="92">
        <v>48.4</v>
      </c>
      <c r="S31" s="92">
        <v>19.100000000000001</v>
      </c>
      <c r="T31" s="92">
        <v>5.82</v>
      </c>
      <c r="U31" s="92" t="s">
        <v>780</v>
      </c>
      <c r="V31" s="92" t="s">
        <v>780</v>
      </c>
      <c r="W31" s="92">
        <v>32</v>
      </c>
      <c r="X31" s="92">
        <v>90.6</v>
      </c>
      <c r="Y31" s="92">
        <v>3.34</v>
      </c>
      <c r="Z31" s="92">
        <v>35.9</v>
      </c>
      <c r="AA31" s="92" t="s">
        <v>780</v>
      </c>
    </row>
    <row r="32" spans="1:27">
      <c r="A32" s="92">
        <v>30094566</v>
      </c>
      <c r="B32" s="92" t="s">
        <v>109</v>
      </c>
      <c r="C32" s="92" t="s">
        <v>9</v>
      </c>
      <c r="D32" s="92" t="s">
        <v>112</v>
      </c>
      <c r="E32" s="92" t="s">
        <v>110</v>
      </c>
      <c r="F32" s="92" t="s">
        <v>125</v>
      </c>
      <c r="G32" s="92">
        <v>157</v>
      </c>
      <c r="H32" s="30">
        <v>39785</v>
      </c>
      <c r="I32" s="92">
        <v>6161</v>
      </c>
      <c r="J32" s="92">
        <v>26.7</v>
      </c>
      <c r="K32" s="92">
        <v>16.100000000000001</v>
      </c>
      <c r="L32" s="92">
        <v>10.1</v>
      </c>
      <c r="M32" s="92">
        <v>3.22</v>
      </c>
      <c r="N32" s="92">
        <v>2.0099999999999998</v>
      </c>
      <c r="O32" s="92">
        <v>22</v>
      </c>
      <c r="P32" s="92">
        <v>57.1</v>
      </c>
      <c r="Q32" s="92">
        <v>50.6</v>
      </c>
      <c r="R32" s="92">
        <v>41.9</v>
      </c>
      <c r="S32" s="92">
        <v>21.2</v>
      </c>
      <c r="T32" s="92">
        <v>6.51</v>
      </c>
      <c r="U32" s="92" t="s">
        <v>780</v>
      </c>
      <c r="V32" s="92" t="s">
        <v>780</v>
      </c>
      <c r="W32" s="92">
        <v>32.6</v>
      </c>
      <c r="X32" s="92">
        <v>89.5</v>
      </c>
      <c r="Y32" s="92">
        <v>3.56</v>
      </c>
      <c r="Z32" s="92">
        <v>44.5</v>
      </c>
      <c r="AA32" s="92" t="s">
        <v>780</v>
      </c>
    </row>
    <row r="33" spans="1:27">
      <c r="A33" s="92">
        <v>30094567</v>
      </c>
      <c r="B33" s="92" t="s">
        <v>109</v>
      </c>
      <c r="C33" s="92" t="s">
        <v>9</v>
      </c>
      <c r="D33" s="92" t="s">
        <v>112</v>
      </c>
      <c r="E33" s="92" t="s">
        <v>110</v>
      </c>
      <c r="F33" s="92" t="s">
        <v>125</v>
      </c>
      <c r="G33" s="92">
        <v>157</v>
      </c>
      <c r="H33" s="30">
        <v>39785</v>
      </c>
      <c r="I33" s="92">
        <v>9892</v>
      </c>
      <c r="J33" s="92">
        <v>26.2</v>
      </c>
      <c r="K33" s="92">
        <v>15.7</v>
      </c>
      <c r="L33" s="92">
        <v>9.52</v>
      </c>
      <c r="M33" s="92">
        <v>3.79</v>
      </c>
      <c r="N33" s="92">
        <v>0.88</v>
      </c>
      <c r="O33" s="92">
        <v>16.7</v>
      </c>
      <c r="P33" s="92">
        <v>57.9</v>
      </c>
      <c r="Q33" s="92">
        <v>33.1</v>
      </c>
      <c r="R33" s="92">
        <v>52.9</v>
      </c>
      <c r="S33" s="92">
        <v>36.200000000000003</v>
      </c>
      <c r="T33" s="92">
        <v>6.72</v>
      </c>
      <c r="U33" s="92" t="s">
        <v>780</v>
      </c>
      <c r="V33" s="92" t="s">
        <v>780</v>
      </c>
      <c r="W33" s="92">
        <v>22.3</v>
      </c>
      <c r="X33" s="92">
        <v>88.8</v>
      </c>
      <c r="Y33" s="92">
        <v>3.07</v>
      </c>
      <c r="Z33" s="92">
        <v>50.8</v>
      </c>
      <c r="AA33" s="92" t="s">
        <v>780</v>
      </c>
    </row>
    <row r="34" spans="1:27">
      <c r="A34" s="92">
        <v>30094513</v>
      </c>
      <c r="B34" s="92" t="s">
        <v>109</v>
      </c>
      <c r="C34" s="92" t="s">
        <v>9</v>
      </c>
      <c r="D34" s="92" t="s">
        <v>112</v>
      </c>
      <c r="E34" s="92" t="s">
        <v>111</v>
      </c>
      <c r="F34" s="92" t="s">
        <v>126</v>
      </c>
      <c r="G34" s="92">
        <v>158</v>
      </c>
      <c r="H34" s="30">
        <v>39785</v>
      </c>
      <c r="I34" s="92">
        <v>10827</v>
      </c>
      <c r="J34" s="92">
        <v>22.9</v>
      </c>
      <c r="K34" s="92">
        <v>12.7</v>
      </c>
      <c r="L34" s="92">
        <v>9.67</v>
      </c>
      <c r="M34" s="92">
        <v>2.83</v>
      </c>
      <c r="N34" s="92">
        <v>0.82</v>
      </c>
      <c r="O34" s="92">
        <v>19.899999999999999</v>
      </c>
      <c r="P34" s="92">
        <v>54.9</v>
      </c>
      <c r="Q34" s="92">
        <v>43.2</v>
      </c>
      <c r="R34" s="92">
        <v>41.2</v>
      </c>
      <c r="S34" s="92">
        <v>43.4</v>
      </c>
      <c r="T34" s="92">
        <v>7.99</v>
      </c>
      <c r="U34" s="92" t="s">
        <v>780</v>
      </c>
      <c r="V34" s="92" t="s">
        <v>780</v>
      </c>
      <c r="W34" s="92">
        <v>18.3</v>
      </c>
      <c r="X34" s="92">
        <v>86.2</v>
      </c>
      <c r="Y34" s="92">
        <v>3.97</v>
      </c>
      <c r="Z34" s="92">
        <v>43.4</v>
      </c>
      <c r="AA34" s="92" t="s">
        <v>780</v>
      </c>
    </row>
    <row r="35" spans="1:27">
      <c r="A35" s="28">
        <v>30094520</v>
      </c>
      <c r="B35" s="28" t="s">
        <v>109</v>
      </c>
      <c r="C35" s="28" t="s">
        <v>9</v>
      </c>
      <c r="D35" s="28" t="s">
        <v>112</v>
      </c>
      <c r="E35" s="28" t="s">
        <v>111</v>
      </c>
      <c r="F35" s="28" t="s">
        <v>126</v>
      </c>
      <c r="G35" s="28">
        <v>158</v>
      </c>
      <c r="H35" s="32">
        <v>39785</v>
      </c>
      <c r="I35" s="28">
        <v>7981</v>
      </c>
      <c r="J35" s="28">
        <v>20.2</v>
      </c>
      <c r="K35" s="28">
        <v>9.7899999999999991</v>
      </c>
      <c r="L35" s="28">
        <v>6.44</v>
      </c>
      <c r="M35" s="28">
        <v>4.6100000000000003</v>
      </c>
      <c r="N35" s="28">
        <v>0.99</v>
      </c>
      <c r="O35" s="28">
        <v>9.35</v>
      </c>
      <c r="P35" s="28">
        <v>67.599999999999994</v>
      </c>
      <c r="Q35" s="28">
        <v>23.3</v>
      </c>
      <c r="R35" s="28">
        <v>55.4</v>
      </c>
      <c r="S35" s="28">
        <v>49.7</v>
      </c>
      <c r="T35" s="28">
        <v>6.01</v>
      </c>
      <c r="U35" s="28" t="s">
        <v>780</v>
      </c>
      <c r="V35" s="28" t="s">
        <v>780</v>
      </c>
      <c r="W35" s="28">
        <v>21.3</v>
      </c>
      <c r="X35" s="28">
        <v>90.6</v>
      </c>
      <c r="Y35" s="28">
        <v>1.88</v>
      </c>
      <c r="Z35" s="28">
        <v>58.2</v>
      </c>
      <c r="AA35" s="28" t="s">
        <v>780</v>
      </c>
    </row>
    <row r="36" spans="1:27">
      <c r="A36" s="92">
        <v>30094538</v>
      </c>
      <c r="B36" s="92" t="s">
        <v>109</v>
      </c>
      <c r="C36" s="92" t="s">
        <v>9</v>
      </c>
      <c r="D36" s="92" t="s">
        <v>112</v>
      </c>
      <c r="E36" s="92" t="s">
        <v>111</v>
      </c>
      <c r="F36" s="92" t="s">
        <v>125</v>
      </c>
      <c r="G36" s="92">
        <v>157</v>
      </c>
      <c r="H36" s="30">
        <v>39785</v>
      </c>
      <c r="I36" s="92">
        <v>12880</v>
      </c>
      <c r="J36" s="92">
        <v>22.2</v>
      </c>
      <c r="K36" s="92">
        <v>12.4</v>
      </c>
      <c r="L36" s="92">
        <v>9.1</v>
      </c>
      <c r="M36" s="92">
        <v>4.08</v>
      </c>
      <c r="N36" s="92">
        <v>0.72</v>
      </c>
      <c r="O36" s="92">
        <v>13.3</v>
      </c>
      <c r="P36" s="92">
        <v>58.2</v>
      </c>
      <c r="Q36" s="92">
        <v>36.299999999999997</v>
      </c>
      <c r="R36" s="92">
        <v>45</v>
      </c>
      <c r="S36" s="92">
        <v>24.8</v>
      </c>
      <c r="T36" s="92">
        <v>7.19</v>
      </c>
      <c r="U36" s="92" t="s">
        <v>780</v>
      </c>
      <c r="V36" s="92" t="s">
        <v>780</v>
      </c>
      <c r="W36" s="92">
        <v>34.200000000000003</v>
      </c>
      <c r="X36" s="92">
        <v>90</v>
      </c>
      <c r="Y36" s="92">
        <v>1.66</v>
      </c>
      <c r="Z36" s="92">
        <v>44.2</v>
      </c>
      <c r="AA36" s="92" t="s">
        <v>780</v>
      </c>
    </row>
    <row r="37" spans="1:27">
      <c r="A37" s="92">
        <v>30094545</v>
      </c>
      <c r="B37" s="92" t="s">
        <v>109</v>
      </c>
      <c r="C37" s="92" t="s">
        <v>9</v>
      </c>
      <c r="D37" s="92" t="s">
        <v>112</v>
      </c>
      <c r="E37" s="92" t="s">
        <v>111</v>
      </c>
      <c r="F37" s="92" t="s">
        <v>125</v>
      </c>
      <c r="G37" s="92">
        <v>157</v>
      </c>
      <c r="H37" s="30">
        <v>39785</v>
      </c>
      <c r="I37" s="92">
        <v>10970</v>
      </c>
      <c r="J37" s="92">
        <v>24.2</v>
      </c>
      <c r="K37" s="92">
        <v>13.8</v>
      </c>
      <c r="L37" s="92">
        <v>9.82</v>
      </c>
      <c r="M37" s="92">
        <v>3.64</v>
      </c>
      <c r="N37" s="92">
        <v>0.95</v>
      </c>
      <c r="O37" s="92">
        <v>18.399999999999999</v>
      </c>
      <c r="P37" s="92">
        <v>56.5</v>
      </c>
      <c r="Q37" s="92">
        <v>34.1</v>
      </c>
      <c r="R37" s="92">
        <v>48.5</v>
      </c>
      <c r="S37" s="92">
        <v>33.6</v>
      </c>
      <c r="T37" s="92">
        <v>7.95</v>
      </c>
      <c r="U37" s="92" t="s">
        <v>780</v>
      </c>
      <c r="V37" s="92" t="s">
        <v>780</v>
      </c>
      <c r="W37" s="92">
        <v>23.4</v>
      </c>
      <c r="X37" s="92">
        <v>86.2</v>
      </c>
      <c r="Y37" s="92">
        <v>3.94</v>
      </c>
      <c r="Z37" s="92">
        <v>45</v>
      </c>
      <c r="AA37" s="92" t="s">
        <v>780</v>
      </c>
    </row>
    <row r="38" spans="1:27">
      <c r="A38" s="92">
        <v>30094546</v>
      </c>
      <c r="B38" s="92" t="s">
        <v>109</v>
      </c>
      <c r="C38" s="92" t="s">
        <v>9</v>
      </c>
      <c r="D38" s="92" t="s">
        <v>112</v>
      </c>
      <c r="E38" s="92" t="s">
        <v>111</v>
      </c>
      <c r="F38" s="92" t="s">
        <v>125</v>
      </c>
      <c r="G38" s="92">
        <v>157</v>
      </c>
      <c r="H38" s="30">
        <v>39785</v>
      </c>
      <c r="I38" s="92">
        <v>15366</v>
      </c>
      <c r="J38" s="92">
        <v>24.8</v>
      </c>
      <c r="K38" s="92">
        <v>13.5</v>
      </c>
      <c r="L38" s="92">
        <v>9.4600000000000009</v>
      </c>
      <c r="M38" s="92">
        <v>3.47</v>
      </c>
      <c r="N38" s="92">
        <v>0.85</v>
      </c>
      <c r="O38" s="92">
        <v>15.2</v>
      </c>
      <c r="P38" s="92">
        <v>63</v>
      </c>
      <c r="Q38" s="92">
        <v>31.5</v>
      </c>
      <c r="R38" s="92">
        <v>49.9</v>
      </c>
      <c r="S38" s="92">
        <v>40.1</v>
      </c>
      <c r="T38" s="92">
        <v>8.91</v>
      </c>
      <c r="U38" s="92" t="s">
        <v>780</v>
      </c>
      <c r="V38" s="92" t="s">
        <v>780</v>
      </c>
      <c r="W38" s="92">
        <v>21.2</v>
      </c>
      <c r="X38" s="92">
        <v>90.1</v>
      </c>
      <c r="Y38" s="92">
        <v>3.27</v>
      </c>
      <c r="Z38" s="92">
        <v>52.1</v>
      </c>
      <c r="AA38" s="92" t="s">
        <v>780</v>
      </c>
    </row>
    <row r="39" spans="1:27">
      <c r="A39" s="92">
        <v>30094568</v>
      </c>
      <c r="B39" s="92" t="s">
        <v>109</v>
      </c>
      <c r="C39" s="92" t="s">
        <v>9</v>
      </c>
      <c r="D39" s="92" t="s">
        <v>112</v>
      </c>
      <c r="E39" s="92" t="s">
        <v>111</v>
      </c>
      <c r="F39" s="92" t="s">
        <v>125</v>
      </c>
      <c r="G39" s="92">
        <v>157</v>
      </c>
      <c r="H39" s="30">
        <v>39785</v>
      </c>
      <c r="I39" s="92">
        <v>12516</v>
      </c>
      <c r="J39" s="92">
        <v>29.4</v>
      </c>
      <c r="K39" s="92">
        <v>18.399999999999999</v>
      </c>
      <c r="L39" s="92">
        <v>10.3</v>
      </c>
      <c r="M39" s="92">
        <v>3.31</v>
      </c>
      <c r="N39" s="92">
        <v>0.96</v>
      </c>
      <c r="O39" s="92">
        <v>16.5</v>
      </c>
      <c r="P39" s="92">
        <v>57.7</v>
      </c>
      <c r="Q39" s="92">
        <v>35</v>
      </c>
      <c r="R39" s="92">
        <v>49.1</v>
      </c>
      <c r="S39" s="92">
        <v>21</v>
      </c>
      <c r="T39" s="92">
        <v>5.43</v>
      </c>
      <c r="U39" s="92" t="s">
        <v>780</v>
      </c>
      <c r="V39" s="92" t="s">
        <v>780</v>
      </c>
      <c r="W39" s="92">
        <v>30.7</v>
      </c>
      <c r="X39" s="92">
        <v>89.6</v>
      </c>
      <c r="Y39" s="92">
        <v>4.09</v>
      </c>
      <c r="Z39" s="92">
        <v>41.5</v>
      </c>
      <c r="AA39" s="92" t="s">
        <v>780</v>
      </c>
    </row>
    <row r="40" spans="1:27">
      <c r="A40" s="92">
        <v>30094591</v>
      </c>
      <c r="B40" s="92" t="s">
        <v>109</v>
      </c>
      <c r="C40" s="92" t="s">
        <v>9</v>
      </c>
      <c r="D40" s="92" t="s">
        <v>112</v>
      </c>
      <c r="E40" s="92" t="s">
        <v>111</v>
      </c>
      <c r="F40" s="92" t="s">
        <v>124</v>
      </c>
      <c r="G40" s="92">
        <v>154</v>
      </c>
      <c r="H40" s="30">
        <v>39785</v>
      </c>
      <c r="I40" s="92">
        <v>11235</v>
      </c>
      <c r="J40" s="92">
        <v>25.6</v>
      </c>
      <c r="K40" s="92">
        <v>13.5</v>
      </c>
      <c r="L40" s="92">
        <v>11</v>
      </c>
      <c r="M40" s="92">
        <v>4.1500000000000004</v>
      </c>
      <c r="N40" s="92">
        <v>0.9</v>
      </c>
      <c r="O40" s="92">
        <v>14</v>
      </c>
      <c r="P40" s="92">
        <v>57.5</v>
      </c>
      <c r="Q40" s="92">
        <v>28.8</v>
      </c>
      <c r="R40" s="92">
        <v>46.6</v>
      </c>
      <c r="S40" s="92">
        <v>38.4</v>
      </c>
      <c r="T40" s="92">
        <v>8.3699999999999992</v>
      </c>
      <c r="U40" s="92" t="s">
        <v>780</v>
      </c>
      <c r="V40" s="92" t="s">
        <v>780</v>
      </c>
      <c r="W40" s="92">
        <v>22.9</v>
      </c>
      <c r="X40" s="92">
        <v>88.3</v>
      </c>
      <c r="Y40" s="92">
        <v>3.2</v>
      </c>
      <c r="Z40" s="92">
        <v>48.1</v>
      </c>
      <c r="AA40" s="92" t="s">
        <v>780</v>
      </c>
    </row>
    <row r="41" spans="1:27">
      <c r="A41" s="92">
        <v>30094597</v>
      </c>
      <c r="B41" s="92" t="s">
        <v>109</v>
      </c>
      <c r="C41" s="92" t="s">
        <v>9</v>
      </c>
      <c r="D41" s="92" t="s">
        <v>112</v>
      </c>
      <c r="E41" s="92" t="s">
        <v>111</v>
      </c>
      <c r="F41" s="92" t="s">
        <v>129</v>
      </c>
      <c r="G41" s="92">
        <v>156</v>
      </c>
      <c r="H41" s="30">
        <v>39785</v>
      </c>
      <c r="I41" s="92">
        <v>12428</v>
      </c>
      <c r="J41" s="92">
        <v>30.7</v>
      </c>
      <c r="K41" s="92">
        <v>19.5</v>
      </c>
      <c r="L41" s="92">
        <v>10.6</v>
      </c>
      <c r="M41" s="92">
        <v>3.14</v>
      </c>
      <c r="N41" s="92">
        <v>2.12</v>
      </c>
      <c r="O41" s="92">
        <v>37.799999999999997</v>
      </c>
      <c r="P41" s="92">
        <v>57.8</v>
      </c>
      <c r="Q41" s="92">
        <v>59</v>
      </c>
      <c r="R41" s="92">
        <v>47.1</v>
      </c>
      <c r="S41" s="92">
        <v>34.1</v>
      </c>
      <c r="T41" s="92">
        <v>6.57</v>
      </c>
      <c r="U41" s="92" t="s">
        <v>780</v>
      </c>
      <c r="V41" s="92" t="s">
        <v>780</v>
      </c>
      <c r="W41" s="92">
        <v>19.3</v>
      </c>
      <c r="X41" s="92">
        <v>89.6</v>
      </c>
      <c r="Y41" s="92">
        <v>4.1500000000000004</v>
      </c>
      <c r="Z41" s="92">
        <v>41</v>
      </c>
      <c r="AA41" s="92" t="s">
        <v>780</v>
      </c>
    </row>
    <row r="42" spans="1:27">
      <c r="A42" s="92">
        <v>30094628</v>
      </c>
      <c r="B42" s="92" t="s">
        <v>109</v>
      </c>
      <c r="C42" s="92" t="s">
        <v>9</v>
      </c>
      <c r="D42" s="92" t="s">
        <v>112</v>
      </c>
      <c r="E42" s="92" t="s">
        <v>111</v>
      </c>
      <c r="F42" s="92" t="s">
        <v>122</v>
      </c>
      <c r="G42" s="92">
        <v>155</v>
      </c>
      <c r="H42" s="30">
        <v>39785</v>
      </c>
      <c r="I42" s="92">
        <v>17168</v>
      </c>
      <c r="J42" s="92">
        <v>28.2</v>
      </c>
      <c r="K42" s="92">
        <v>14.2</v>
      </c>
      <c r="L42" s="92">
        <v>12.9</v>
      </c>
      <c r="M42" s="92">
        <v>3.48</v>
      </c>
      <c r="N42" s="92">
        <v>1.01</v>
      </c>
      <c r="O42" s="92">
        <v>18.899999999999999</v>
      </c>
      <c r="P42" s="92">
        <v>54.8</v>
      </c>
      <c r="Q42" s="92">
        <v>40.6</v>
      </c>
      <c r="R42" s="92">
        <v>46.3</v>
      </c>
      <c r="S42" s="92">
        <v>28.5</v>
      </c>
      <c r="T42" s="92">
        <v>8.94</v>
      </c>
      <c r="U42" s="92" t="s">
        <v>780</v>
      </c>
      <c r="V42" s="92" t="s">
        <v>780</v>
      </c>
      <c r="W42" s="92">
        <v>25</v>
      </c>
      <c r="X42" s="92">
        <v>89</v>
      </c>
      <c r="Y42" s="92">
        <v>2.56</v>
      </c>
      <c r="Z42" s="92">
        <v>43.8</v>
      </c>
      <c r="AA42" s="92" t="s">
        <v>780</v>
      </c>
    </row>
    <row r="43" spans="1:27">
      <c r="A43" s="92">
        <v>30094629</v>
      </c>
      <c r="B43" s="92" t="s">
        <v>109</v>
      </c>
      <c r="C43" s="92" t="s">
        <v>9</v>
      </c>
      <c r="D43" s="92" t="s">
        <v>112</v>
      </c>
      <c r="E43" s="92" t="s">
        <v>111</v>
      </c>
      <c r="F43" s="92" t="s">
        <v>122</v>
      </c>
      <c r="G43" s="92">
        <v>155</v>
      </c>
      <c r="H43" s="30">
        <v>39785</v>
      </c>
      <c r="I43" s="92">
        <v>12190</v>
      </c>
      <c r="J43" s="92">
        <v>21.9</v>
      </c>
      <c r="K43" s="92">
        <v>11.3</v>
      </c>
      <c r="L43" s="92">
        <v>10.6</v>
      </c>
      <c r="M43" s="92">
        <v>2.62</v>
      </c>
      <c r="N43" s="92">
        <v>0.85</v>
      </c>
      <c r="O43" s="92">
        <v>19.100000000000001</v>
      </c>
      <c r="P43" s="92">
        <v>63.2</v>
      </c>
      <c r="Q43" s="92">
        <v>41.7</v>
      </c>
      <c r="R43" s="92">
        <v>51.1</v>
      </c>
      <c r="S43" s="92">
        <v>36.799999999999997</v>
      </c>
      <c r="T43" s="92">
        <v>8.89</v>
      </c>
      <c r="U43" s="92" t="s">
        <v>780</v>
      </c>
      <c r="V43" s="92" t="s">
        <v>780</v>
      </c>
      <c r="W43" s="92">
        <v>23.7</v>
      </c>
      <c r="X43" s="92">
        <v>85.7</v>
      </c>
      <c r="Y43" s="92">
        <v>2.93</v>
      </c>
      <c r="Z43" s="92">
        <v>45</v>
      </c>
      <c r="AA43" s="92" t="s">
        <v>780</v>
      </c>
    </row>
    <row r="44" spans="1:27">
      <c r="A44" s="29">
        <v>30094632</v>
      </c>
      <c r="B44" s="29" t="s">
        <v>109</v>
      </c>
      <c r="C44" s="29" t="s">
        <v>9</v>
      </c>
      <c r="D44" s="29" t="s">
        <v>112</v>
      </c>
      <c r="E44" s="29" t="s">
        <v>111</v>
      </c>
      <c r="F44" s="29" t="s">
        <v>122</v>
      </c>
      <c r="G44" s="29">
        <v>155</v>
      </c>
      <c r="H44" s="93">
        <v>39785</v>
      </c>
      <c r="I44" s="29">
        <v>19342</v>
      </c>
      <c r="J44" s="29">
        <v>33</v>
      </c>
      <c r="K44" s="29">
        <v>19.100000000000001</v>
      </c>
      <c r="L44" s="29">
        <v>12.7</v>
      </c>
      <c r="M44" s="29">
        <v>3.09</v>
      </c>
      <c r="N44" s="29">
        <v>1.65</v>
      </c>
      <c r="O44" s="29">
        <v>34.200000000000003</v>
      </c>
      <c r="P44" s="29">
        <v>62.5</v>
      </c>
      <c r="Q44" s="29">
        <v>59</v>
      </c>
      <c r="R44" s="29">
        <v>50.7</v>
      </c>
      <c r="S44" s="29">
        <v>11.3</v>
      </c>
      <c r="T44" s="29">
        <v>4.91</v>
      </c>
      <c r="U44" s="29" t="s">
        <v>780</v>
      </c>
      <c r="V44" s="29" t="s">
        <v>780</v>
      </c>
      <c r="W44" s="29">
        <v>33.799999999999997</v>
      </c>
      <c r="X44" s="29">
        <v>91.5</v>
      </c>
      <c r="Y44" s="29">
        <v>3.97</v>
      </c>
      <c r="Z44" s="29">
        <v>34.9</v>
      </c>
      <c r="AA44" s="29" t="s">
        <v>780</v>
      </c>
    </row>
    <row r="45" spans="1:27">
      <c r="A45" t="s">
        <v>782</v>
      </c>
    </row>
    <row r="46" spans="1:27">
      <c r="A46" s="15" t="s">
        <v>783</v>
      </c>
      <c r="U46" s="92" t="s">
        <v>781</v>
      </c>
    </row>
    <row r="50" spans="1:16">
      <c r="A50" s="94" t="s">
        <v>114</v>
      </c>
      <c r="B50" s="94" t="s">
        <v>63</v>
      </c>
      <c r="C50" s="94" t="s">
        <v>3</v>
      </c>
      <c r="D50" s="94" t="s">
        <v>1</v>
      </c>
      <c r="F50" s="94" t="s">
        <v>115</v>
      </c>
      <c r="G50" s="94" t="s">
        <v>116</v>
      </c>
      <c r="H50" s="94" t="s">
        <v>784</v>
      </c>
      <c r="I50" s="94" t="s">
        <v>786</v>
      </c>
      <c r="J50" s="94" t="s">
        <v>787</v>
      </c>
      <c r="K50" s="94" t="s">
        <v>788</v>
      </c>
      <c r="L50" s="94" t="s">
        <v>789</v>
      </c>
      <c r="M50" s="94" t="s">
        <v>790</v>
      </c>
      <c r="N50" s="94" t="s">
        <v>791</v>
      </c>
      <c r="O50" s="94" t="s">
        <v>792</v>
      </c>
    </row>
    <row r="51" spans="1:16">
      <c r="A51" s="94"/>
      <c r="B51" s="94"/>
      <c r="C51" s="94"/>
      <c r="D51" s="94"/>
      <c r="F51" s="94"/>
      <c r="G51" s="94" t="s">
        <v>1058</v>
      </c>
      <c r="H51" s="94"/>
      <c r="I51" s="94" t="s">
        <v>813</v>
      </c>
      <c r="J51" s="94" t="s">
        <v>813</v>
      </c>
      <c r="K51" s="94" t="s">
        <v>813</v>
      </c>
      <c r="L51" s="94" t="s">
        <v>813</v>
      </c>
      <c r="M51" s="94" t="s">
        <v>813</v>
      </c>
      <c r="N51" s="94" t="s">
        <v>813</v>
      </c>
      <c r="O51" s="94" t="s">
        <v>793</v>
      </c>
    </row>
    <row r="52" spans="1:16">
      <c r="A52" s="94"/>
      <c r="B52" s="94"/>
      <c r="C52" s="94"/>
      <c r="D52" s="94"/>
      <c r="F52" s="94"/>
      <c r="G52" s="94"/>
      <c r="H52" s="94"/>
      <c r="I52" s="94" t="s">
        <v>794</v>
      </c>
      <c r="J52" s="94" t="s">
        <v>795</v>
      </c>
      <c r="K52" s="94" t="s">
        <v>796</v>
      </c>
      <c r="L52" s="94" t="s">
        <v>797</v>
      </c>
      <c r="M52" s="94" t="s">
        <v>798</v>
      </c>
      <c r="N52" s="94" t="s">
        <v>799</v>
      </c>
      <c r="O52" s="94" t="s">
        <v>792</v>
      </c>
    </row>
    <row r="53" spans="1:16">
      <c r="A53" s="94">
        <v>30094535</v>
      </c>
      <c r="B53" s="94" t="s">
        <v>109</v>
      </c>
      <c r="C53" s="94" t="s">
        <v>9</v>
      </c>
      <c r="D53" s="94" t="s">
        <v>7</v>
      </c>
      <c r="E53" s="92" t="s">
        <v>801</v>
      </c>
      <c r="F53" s="94" t="s">
        <v>125</v>
      </c>
      <c r="G53" s="94">
        <v>158</v>
      </c>
      <c r="H53" s="93">
        <v>39785</v>
      </c>
      <c r="I53" s="94">
        <v>743.15</v>
      </c>
      <c r="J53" s="94">
        <v>1383.64</v>
      </c>
      <c r="K53" s="94">
        <v>357.71</v>
      </c>
      <c r="L53" s="94">
        <v>1055.95</v>
      </c>
      <c r="M53" s="94">
        <v>214.36</v>
      </c>
      <c r="N53" s="94">
        <v>932.66</v>
      </c>
      <c r="O53" s="94">
        <v>114.8</v>
      </c>
      <c r="P53" s="95"/>
    </row>
    <row r="54" spans="1:16">
      <c r="A54" s="94">
        <v>30094622</v>
      </c>
      <c r="B54" s="94" t="s">
        <v>109</v>
      </c>
      <c r="C54" s="94" t="s">
        <v>9</v>
      </c>
      <c r="D54" s="94" t="s">
        <v>7</v>
      </c>
      <c r="E54" s="95" t="s">
        <v>801</v>
      </c>
      <c r="F54" s="94" t="s">
        <v>122</v>
      </c>
      <c r="G54" s="94">
        <v>156</v>
      </c>
      <c r="H54" s="93">
        <v>39785</v>
      </c>
      <c r="I54" s="94">
        <v>1328.32</v>
      </c>
      <c r="J54" s="94" t="s">
        <v>800</v>
      </c>
      <c r="K54" s="94">
        <v>776</v>
      </c>
      <c r="L54" s="94" t="s">
        <v>800</v>
      </c>
      <c r="M54" s="94">
        <v>552.01</v>
      </c>
      <c r="N54" s="94">
        <v>823.17</v>
      </c>
      <c r="O54" s="94">
        <v>59.9</v>
      </c>
      <c r="P54" s="95"/>
    </row>
    <row r="55" spans="1:16">
      <c r="A55" s="94">
        <v>30094631</v>
      </c>
      <c r="B55" s="94" t="s">
        <v>109</v>
      </c>
      <c r="C55" s="94" t="s">
        <v>9</v>
      </c>
      <c r="D55" s="94" t="s">
        <v>7</v>
      </c>
      <c r="E55" s="95" t="s">
        <v>801</v>
      </c>
      <c r="F55" s="94" t="s">
        <v>122</v>
      </c>
      <c r="G55" s="94">
        <v>156</v>
      </c>
      <c r="H55" s="93">
        <v>39785</v>
      </c>
      <c r="I55" s="94">
        <v>827.63</v>
      </c>
      <c r="J55" s="94">
        <v>1294.67</v>
      </c>
      <c r="K55" s="94">
        <v>579.34</v>
      </c>
      <c r="L55" s="94">
        <v>1163.9000000000001</v>
      </c>
      <c r="M55" s="94">
        <v>564.29999999999995</v>
      </c>
      <c r="N55" s="94">
        <v>430.46</v>
      </c>
      <c r="O55" s="94">
        <v>100</v>
      </c>
      <c r="P55" s="95"/>
    </row>
    <row r="56" spans="1:16">
      <c r="A56" s="94">
        <v>30094633</v>
      </c>
      <c r="B56" s="94" t="s">
        <v>109</v>
      </c>
      <c r="C56" s="94" t="s">
        <v>9</v>
      </c>
      <c r="D56" s="94" t="s">
        <v>7</v>
      </c>
      <c r="E56" s="95" t="s">
        <v>801</v>
      </c>
      <c r="F56" s="94" t="s">
        <v>122</v>
      </c>
      <c r="G56" s="94">
        <v>156</v>
      </c>
      <c r="H56" s="93">
        <v>39785</v>
      </c>
      <c r="I56" s="94">
        <v>634.66999999999996</v>
      </c>
      <c r="J56" s="94">
        <v>981.18</v>
      </c>
      <c r="K56" s="94">
        <v>381.35</v>
      </c>
      <c r="L56" s="94">
        <v>695.98</v>
      </c>
      <c r="M56" s="94">
        <v>645</v>
      </c>
      <c r="N56" s="94">
        <v>313.02999999999997</v>
      </c>
      <c r="O56" s="94">
        <v>24.6</v>
      </c>
      <c r="P56" s="95"/>
    </row>
    <row r="57" spans="1:16">
      <c r="A57" s="94">
        <v>30094636</v>
      </c>
      <c r="B57" s="94" t="s">
        <v>109</v>
      </c>
      <c r="C57" s="94" t="s">
        <v>9</v>
      </c>
      <c r="D57" s="94" t="s">
        <v>7</v>
      </c>
      <c r="E57" s="95" t="s">
        <v>801</v>
      </c>
      <c r="F57" s="94" t="s">
        <v>122</v>
      </c>
      <c r="G57" s="94">
        <v>156</v>
      </c>
      <c r="H57" s="93">
        <v>39785</v>
      </c>
      <c r="I57" s="94">
        <v>831.72</v>
      </c>
      <c r="J57" s="94">
        <v>666.58</v>
      </c>
      <c r="K57" s="94">
        <v>515.9</v>
      </c>
      <c r="L57" s="94">
        <v>2038.23</v>
      </c>
      <c r="M57" s="94">
        <v>559.91</v>
      </c>
      <c r="N57" s="94">
        <v>792.18</v>
      </c>
      <c r="O57" s="94">
        <v>201.3</v>
      </c>
      <c r="P57" s="95"/>
    </row>
    <row r="58" spans="1:16">
      <c r="A58" s="94">
        <v>30094687</v>
      </c>
      <c r="B58" s="94" t="s">
        <v>109</v>
      </c>
      <c r="C58" s="94" t="s">
        <v>9</v>
      </c>
      <c r="D58" s="94" t="s">
        <v>7</v>
      </c>
      <c r="E58" s="95" t="s">
        <v>801</v>
      </c>
      <c r="F58" s="94" t="s">
        <v>124</v>
      </c>
      <c r="G58" s="94">
        <v>155</v>
      </c>
      <c r="H58" s="93">
        <v>39785</v>
      </c>
      <c r="I58" s="94">
        <v>657.33</v>
      </c>
      <c r="J58" s="94">
        <v>673.32</v>
      </c>
      <c r="K58" s="94">
        <v>364.55</v>
      </c>
      <c r="L58" s="94">
        <v>1602.96</v>
      </c>
      <c r="M58" s="94">
        <v>276.43</v>
      </c>
      <c r="N58" s="94">
        <v>398.41</v>
      </c>
      <c r="O58" s="94">
        <v>134.30000000000001</v>
      </c>
      <c r="P58" s="95"/>
    </row>
    <row r="59" spans="1:16">
      <c r="A59" s="94">
        <v>30094689</v>
      </c>
      <c r="B59" s="94" t="s">
        <v>109</v>
      </c>
      <c r="C59" s="94" t="s">
        <v>9</v>
      </c>
      <c r="D59" s="94" t="s">
        <v>7</v>
      </c>
      <c r="E59" s="95" t="s">
        <v>801</v>
      </c>
      <c r="F59" s="94" t="s">
        <v>124</v>
      </c>
      <c r="G59" s="94">
        <v>155</v>
      </c>
      <c r="H59" s="93">
        <v>39785</v>
      </c>
      <c r="I59" s="94">
        <v>802.14</v>
      </c>
      <c r="J59" s="94">
        <v>1099.6600000000001</v>
      </c>
      <c r="K59" s="94" t="s">
        <v>800</v>
      </c>
      <c r="L59" s="94">
        <v>1098.8399999999999</v>
      </c>
      <c r="M59" s="94">
        <v>333.27</v>
      </c>
      <c r="N59" s="94">
        <v>363.03</v>
      </c>
      <c r="O59" s="94">
        <v>79.099999999999994</v>
      </c>
      <c r="P59" s="95"/>
    </row>
    <row r="60" spans="1:16">
      <c r="A60" s="94">
        <v>30094691</v>
      </c>
      <c r="B60" s="94" t="s">
        <v>109</v>
      </c>
      <c r="C60" s="94" t="s">
        <v>9</v>
      </c>
      <c r="D60" s="94" t="s">
        <v>7</v>
      </c>
      <c r="E60" s="95" t="s">
        <v>801</v>
      </c>
      <c r="F60" s="94" t="s">
        <v>124</v>
      </c>
      <c r="G60" s="94">
        <v>155</v>
      </c>
      <c r="H60" s="93">
        <v>39785</v>
      </c>
      <c r="I60" s="94">
        <v>1042.5899999999999</v>
      </c>
      <c r="J60" s="94">
        <v>545.61</v>
      </c>
      <c r="K60" s="94">
        <v>344.81</v>
      </c>
      <c r="L60" s="94">
        <v>1053.3900000000001</v>
      </c>
      <c r="M60" s="94">
        <v>273.70999999999998</v>
      </c>
      <c r="N60" s="94">
        <v>542.88</v>
      </c>
      <c r="O60" s="94">
        <v>39.299999999999997</v>
      </c>
      <c r="P60" s="95"/>
    </row>
    <row r="61" spans="1:16">
      <c r="A61" s="28">
        <v>30094692</v>
      </c>
      <c r="B61" s="28" t="s">
        <v>109</v>
      </c>
      <c r="C61" s="28" t="s">
        <v>9</v>
      </c>
      <c r="D61" s="28" t="s">
        <v>7</v>
      </c>
      <c r="E61" s="28" t="s">
        <v>801</v>
      </c>
      <c r="F61" s="28" t="s">
        <v>124</v>
      </c>
      <c r="G61" s="28">
        <v>155</v>
      </c>
      <c r="H61" s="32">
        <v>39785</v>
      </c>
      <c r="I61" s="28">
        <v>581.34</v>
      </c>
      <c r="J61" s="28">
        <v>730.95</v>
      </c>
      <c r="K61" s="28">
        <v>737.56</v>
      </c>
      <c r="L61" s="28">
        <v>494.92</v>
      </c>
      <c r="M61" s="28">
        <v>222.23</v>
      </c>
      <c r="N61" s="28">
        <v>373.12</v>
      </c>
      <c r="O61" s="28">
        <v>154.1</v>
      </c>
      <c r="P61" s="95"/>
    </row>
    <row r="62" spans="1:16">
      <c r="A62" s="94">
        <v>30094517</v>
      </c>
      <c r="B62" s="94" t="s">
        <v>109</v>
      </c>
      <c r="C62" s="94" t="s">
        <v>9</v>
      </c>
      <c r="D62" s="94" t="s">
        <v>7</v>
      </c>
      <c r="E62" s="95" t="s">
        <v>111</v>
      </c>
      <c r="F62" s="94" t="s">
        <v>126</v>
      </c>
      <c r="G62" s="94">
        <v>159</v>
      </c>
      <c r="H62" s="93">
        <v>39785</v>
      </c>
      <c r="I62" s="94">
        <v>676.04</v>
      </c>
      <c r="J62" s="94">
        <v>993.1</v>
      </c>
      <c r="K62" s="94">
        <v>372.14</v>
      </c>
      <c r="L62" s="94" t="s">
        <v>800</v>
      </c>
      <c r="M62" s="94">
        <v>966.98</v>
      </c>
      <c r="N62" s="94">
        <v>787.27</v>
      </c>
      <c r="O62" s="94">
        <v>54.3</v>
      </c>
      <c r="P62" s="95"/>
    </row>
    <row r="63" spans="1:16">
      <c r="A63" s="94">
        <v>30094518</v>
      </c>
      <c r="B63" s="94" t="s">
        <v>109</v>
      </c>
      <c r="C63" s="94" t="s">
        <v>9</v>
      </c>
      <c r="D63" s="94" t="s">
        <v>7</v>
      </c>
      <c r="E63" s="95" t="s">
        <v>111</v>
      </c>
      <c r="F63" s="94" t="s">
        <v>126</v>
      </c>
      <c r="G63" s="94">
        <v>159</v>
      </c>
      <c r="H63" s="93">
        <v>39785</v>
      </c>
      <c r="I63" s="94">
        <v>628.04999999999995</v>
      </c>
      <c r="J63" s="94">
        <v>1275.76</v>
      </c>
      <c r="K63" s="94">
        <v>353.42</v>
      </c>
      <c r="L63" s="94">
        <v>2187.85</v>
      </c>
      <c r="M63" s="94">
        <v>579.29999999999995</v>
      </c>
      <c r="N63" s="94">
        <v>1571.42</v>
      </c>
      <c r="O63" s="94">
        <v>100.8</v>
      </c>
      <c r="P63" s="95"/>
    </row>
    <row r="64" spans="1:16">
      <c r="A64" s="94">
        <v>30094519</v>
      </c>
      <c r="B64" s="94" t="s">
        <v>109</v>
      </c>
      <c r="C64" s="94" t="s">
        <v>9</v>
      </c>
      <c r="D64" s="94" t="s">
        <v>7</v>
      </c>
      <c r="E64" s="92" t="s">
        <v>111</v>
      </c>
      <c r="F64" s="94" t="s">
        <v>126</v>
      </c>
      <c r="G64" s="94">
        <v>159</v>
      </c>
      <c r="H64" s="93">
        <v>39785</v>
      </c>
      <c r="I64" s="94">
        <v>726.99</v>
      </c>
      <c r="J64" s="94">
        <v>1434.84</v>
      </c>
      <c r="K64" s="94">
        <v>524.22</v>
      </c>
      <c r="L64" s="94" t="s">
        <v>800</v>
      </c>
      <c r="M64" s="94">
        <v>754.81</v>
      </c>
      <c r="N64" s="94">
        <v>571.54999999999995</v>
      </c>
      <c r="O64" s="94">
        <v>181.8</v>
      </c>
      <c r="P64" s="95"/>
    </row>
    <row r="65" spans="1:16">
      <c r="A65" s="94">
        <v>30094533</v>
      </c>
      <c r="B65" s="94" t="s">
        <v>109</v>
      </c>
      <c r="C65" s="94" t="s">
        <v>9</v>
      </c>
      <c r="D65" s="94" t="s">
        <v>7</v>
      </c>
      <c r="E65" s="95" t="s">
        <v>111</v>
      </c>
      <c r="F65" s="94" t="s">
        <v>125</v>
      </c>
      <c r="G65" s="94">
        <v>158</v>
      </c>
      <c r="H65" s="93">
        <v>39785</v>
      </c>
      <c r="I65" s="94">
        <v>1286.51</v>
      </c>
      <c r="J65" s="94">
        <v>1633.94</v>
      </c>
      <c r="K65" s="94">
        <v>492.61</v>
      </c>
      <c r="L65" s="94" t="s">
        <v>800</v>
      </c>
      <c r="M65" s="94">
        <v>618.52</v>
      </c>
      <c r="N65" s="94">
        <v>1846.59</v>
      </c>
      <c r="O65" s="94" t="s">
        <v>780</v>
      </c>
      <c r="P65" s="95"/>
    </row>
    <row r="66" spans="1:16">
      <c r="A66" s="94">
        <v>30094544</v>
      </c>
      <c r="B66" s="94" t="s">
        <v>109</v>
      </c>
      <c r="C66" s="94" t="s">
        <v>9</v>
      </c>
      <c r="D66" s="94" t="s">
        <v>7</v>
      </c>
      <c r="E66" s="95" t="s">
        <v>111</v>
      </c>
      <c r="F66" s="94" t="s">
        <v>125</v>
      </c>
      <c r="G66" s="94">
        <v>158</v>
      </c>
      <c r="H66" s="93">
        <v>39785</v>
      </c>
      <c r="I66" s="94">
        <v>833.85</v>
      </c>
      <c r="J66" s="94">
        <v>1420.67</v>
      </c>
      <c r="K66" s="94">
        <v>378.47</v>
      </c>
      <c r="L66" s="94">
        <v>2258.33</v>
      </c>
      <c r="M66" s="94">
        <v>776.79</v>
      </c>
      <c r="N66" s="94">
        <v>1582.29</v>
      </c>
      <c r="O66" s="94">
        <v>119.4</v>
      </c>
      <c r="P66" s="95"/>
    </row>
    <row r="67" spans="1:16">
      <c r="A67" s="94">
        <v>30094690</v>
      </c>
      <c r="B67" s="94" t="s">
        <v>109</v>
      </c>
      <c r="C67" s="94" t="s">
        <v>9</v>
      </c>
      <c r="D67" s="94" t="s">
        <v>7</v>
      </c>
      <c r="E67" s="95" t="s">
        <v>111</v>
      </c>
      <c r="F67" s="94" t="s">
        <v>124</v>
      </c>
      <c r="G67" s="94">
        <v>155</v>
      </c>
      <c r="H67" s="93">
        <v>39785</v>
      </c>
      <c r="I67" s="94">
        <v>853.36</v>
      </c>
      <c r="J67" s="94">
        <v>1151.42</v>
      </c>
      <c r="K67" s="94">
        <v>838.03</v>
      </c>
      <c r="L67" s="94">
        <v>2130.6</v>
      </c>
      <c r="M67" s="94">
        <v>1015.63</v>
      </c>
      <c r="N67" s="94" t="s">
        <v>800</v>
      </c>
      <c r="O67" s="94">
        <v>236.6</v>
      </c>
      <c r="P67" s="95"/>
    </row>
    <row r="68" spans="1:16">
      <c r="A68" s="94">
        <v>30094693</v>
      </c>
      <c r="B68" s="94" t="s">
        <v>109</v>
      </c>
      <c r="C68" s="94" t="s">
        <v>9</v>
      </c>
      <c r="D68" s="94" t="s">
        <v>7</v>
      </c>
      <c r="E68" s="95" t="s">
        <v>111</v>
      </c>
      <c r="F68" s="94" t="s">
        <v>124</v>
      </c>
      <c r="G68" s="94">
        <v>155</v>
      </c>
      <c r="H68" s="93">
        <v>39785</v>
      </c>
      <c r="I68" s="94">
        <v>700.41</v>
      </c>
      <c r="J68" s="94">
        <v>1438.6</v>
      </c>
      <c r="K68" s="94">
        <v>423.69</v>
      </c>
      <c r="L68" s="94">
        <v>2063.4</v>
      </c>
      <c r="M68" s="94">
        <v>719.32</v>
      </c>
      <c r="N68" s="94">
        <v>544.08000000000004</v>
      </c>
      <c r="O68" s="94">
        <v>135.80000000000001</v>
      </c>
      <c r="P68" s="95"/>
    </row>
    <row r="69" spans="1:16">
      <c r="A69" s="94">
        <v>30094694</v>
      </c>
      <c r="B69" s="94" t="s">
        <v>109</v>
      </c>
      <c r="C69" s="94" t="s">
        <v>9</v>
      </c>
      <c r="D69" s="94" t="s">
        <v>7</v>
      </c>
      <c r="E69" s="95" t="s">
        <v>111</v>
      </c>
      <c r="F69" s="94" t="s">
        <v>124</v>
      </c>
      <c r="G69" s="94">
        <v>155</v>
      </c>
      <c r="H69" s="93">
        <v>39785</v>
      </c>
      <c r="I69" s="94">
        <v>614.91</v>
      </c>
      <c r="J69" s="94">
        <v>802.74</v>
      </c>
      <c r="K69" s="94" t="s">
        <v>800</v>
      </c>
      <c r="L69" s="94">
        <v>1417.02</v>
      </c>
      <c r="M69" s="94">
        <v>563.24</v>
      </c>
      <c r="N69" s="94">
        <v>1106.4000000000001</v>
      </c>
      <c r="O69" s="94">
        <v>107.1</v>
      </c>
      <c r="P69" s="95"/>
    </row>
    <row r="70" spans="1:16">
      <c r="A70" s="94">
        <v>30094698</v>
      </c>
      <c r="B70" s="94" t="s">
        <v>109</v>
      </c>
      <c r="C70" s="94" t="s">
        <v>9</v>
      </c>
      <c r="D70" s="94" t="s">
        <v>7</v>
      </c>
      <c r="E70" s="95" t="s">
        <v>111</v>
      </c>
      <c r="F70" s="94" t="s">
        <v>124</v>
      </c>
      <c r="G70" s="94">
        <v>155</v>
      </c>
      <c r="H70" s="93">
        <v>39785</v>
      </c>
      <c r="I70" s="94">
        <v>481.89</v>
      </c>
      <c r="J70" s="94">
        <v>1088.0999999999999</v>
      </c>
      <c r="K70" s="94">
        <v>386.95</v>
      </c>
      <c r="L70" s="94">
        <v>1948.26</v>
      </c>
      <c r="M70" s="94">
        <v>540.26</v>
      </c>
      <c r="N70" s="94">
        <v>556.52</v>
      </c>
      <c r="O70" s="94">
        <v>179.7</v>
      </c>
      <c r="P70" s="95"/>
    </row>
    <row r="71" spans="1:16">
      <c r="A71" s="94">
        <v>30094988</v>
      </c>
      <c r="B71" s="94" t="s">
        <v>109</v>
      </c>
      <c r="C71" s="94" t="s">
        <v>9</v>
      </c>
      <c r="D71" s="94" t="s">
        <v>7</v>
      </c>
      <c r="E71" s="95" t="s">
        <v>111</v>
      </c>
      <c r="F71" s="94" t="s">
        <v>127</v>
      </c>
      <c r="G71" s="94">
        <v>153</v>
      </c>
      <c r="H71" s="93">
        <v>39785</v>
      </c>
      <c r="I71" s="94">
        <v>1967.24</v>
      </c>
      <c r="J71" s="94">
        <v>2222.38</v>
      </c>
      <c r="K71" s="94">
        <v>1134.42</v>
      </c>
      <c r="L71" s="94" t="s">
        <v>800</v>
      </c>
      <c r="M71" s="94">
        <v>1040.83</v>
      </c>
      <c r="N71" s="94" t="s">
        <v>800</v>
      </c>
      <c r="O71" s="94">
        <v>389.4</v>
      </c>
      <c r="P71" s="95"/>
    </row>
    <row r="72" spans="1:16">
      <c r="A72" s="28">
        <v>30094989</v>
      </c>
      <c r="B72" s="28" t="s">
        <v>109</v>
      </c>
      <c r="C72" s="28" t="s">
        <v>9</v>
      </c>
      <c r="D72" s="28" t="s">
        <v>7</v>
      </c>
      <c r="E72" s="28" t="s">
        <v>111</v>
      </c>
      <c r="F72" s="28" t="s">
        <v>127</v>
      </c>
      <c r="G72" s="28">
        <v>153</v>
      </c>
      <c r="H72" s="32">
        <v>39785</v>
      </c>
      <c r="I72" s="28">
        <v>778.18</v>
      </c>
      <c r="J72" s="28">
        <v>1247.05</v>
      </c>
      <c r="K72" s="28">
        <v>387.81</v>
      </c>
      <c r="L72" s="28">
        <v>1715.99</v>
      </c>
      <c r="M72" s="28">
        <v>628.09</v>
      </c>
      <c r="N72" s="28">
        <v>859.97</v>
      </c>
      <c r="O72" s="28">
        <v>157.6</v>
      </c>
      <c r="P72" s="95"/>
    </row>
    <row r="73" spans="1:16">
      <c r="A73" s="94">
        <v>30094512</v>
      </c>
      <c r="B73" s="94" t="s">
        <v>109</v>
      </c>
      <c r="C73" s="94" t="s">
        <v>9</v>
      </c>
      <c r="D73" s="94" t="s">
        <v>112</v>
      </c>
      <c r="E73" s="92" t="s">
        <v>801</v>
      </c>
      <c r="F73" s="94" t="s">
        <v>126</v>
      </c>
      <c r="G73" s="94">
        <v>158</v>
      </c>
      <c r="H73" s="93">
        <v>39785</v>
      </c>
      <c r="I73" s="94">
        <v>436.64</v>
      </c>
      <c r="J73" s="94">
        <v>438.14</v>
      </c>
      <c r="K73" s="94">
        <v>278.11</v>
      </c>
      <c r="L73" s="94">
        <v>344.82</v>
      </c>
      <c r="M73" s="94">
        <v>92.48</v>
      </c>
      <c r="N73" s="94">
        <v>318.24</v>
      </c>
      <c r="O73" s="94" t="s">
        <v>780</v>
      </c>
      <c r="P73" s="95"/>
    </row>
    <row r="74" spans="1:16">
      <c r="A74" s="94">
        <v>30094514</v>
      </c>
      <c r="B74" s="94" t="s">
        <v>109</v>
      </c>
      <c r="C74" s="94" t="s">
        <v>9</v>
      </c>
      <c r="D74" s="94" t="s">
        <v>112</v>
      </c>
      <c r="E74" s="95" t="s">
        <v>801</v>
      </c>
      <c r="F74" s="94" t="s">
        <v>126</v>
      </c>
      <c r="G74" s="94">
        <v>158</v>
      </c>
      <c r="H74" s="93">
        <v>39785</v>
      </c>
      <c r="I74" s="94">
        <v>553.1</v>
      </c>
      <c r="J74" s="94">
        <v>556.03</v>
      </c>
      <c r="K74" s="94">
        <v>106.19</v>
      </c>
      <c r="L74" s="94">
        <v>454.17</v>
      </c>
      <c r="M74" s="94">
        <v>108.96</v>
      </c>
      <c r="N74" s="94">
        <v>412.87</v>
      </c>
      <c r="O74" s="94" t="s">
        <v>780</v>
      </c>
      <c r="P74" s="95"/>
    </row>
    <row r="75" spans="1:16">
      <c r="A75" s="94">
        <v>30094515</v>
      </c>
      <c r="B75" s="94" t="s">
        <v>109</v>
      </c>
      <c r="C75" s="94" t="s">
        <v>9</v>
      </c>
      <c r="D75" s="94" t="s">
        <v>112</v>
      </c>
      <c r="E75" s="95" t="s">
        <v>801</v>
      </c>
      <c r="F75" s="94" t="s">
        <v>126</v>
      </c>
      <c r="G75" s="94">
        <v>158</v>
      </c>
      <c r="H75" s="93">
        <v>39785</v>
      </c>
      <c r="I75" s="94">
        <v>605.76</v>
      </c>
      <c r="J75" s="94">
        <v>428.45</v>
      </c>
      <c r="K75" s="94">
        <v>298.2</v>
      </c>
      <c r="L75" s="94">
        <v>534.08000000000004</v>
      </c>
      <c r="M75" s="94">
        <v>85.77</v>
      </c>
      <c r="N75" s="94">
        <v>392.68</v>
      </c>
      <c r="O75" s="94" t="s">
        <v>780</v>
      </c>
      <c r="P75" s="95"/>
    </row>
    <row r="76" spans="1:16">
      <c r="A76" s="94">
        <v>30094516</v>
      </c>
      <c r="B76" s="94" t="s">
        <v>109</v>
      </c>
      <c r="C76" s="94" t="s">
        <v>9</v>
      </c>
      <c r="D76" s="94" t="s">
        <v>112</v>
      </c>
      <c r="E76" s="95" t="s">
        <v>801</v>
      </c>
      <c r="F76" s="94" t="s">
        <v>126</v>
      </c>
      <c r="G76" s="94">
        <v>158</v>
      </c>
      <c r="H76" s="93">
        <v>39785</v>
      </c>
      <c r="I76" s="94">
        <v>496.24</v>
      </c>
      <c r="J76" s="94">
        <v>824.94</v>
      </c>
      <c r="K76" s="94">
        <v>341.74</v>
      </c>
      <c r="L76" s="94">
        <v>1323.73</v>
      </c>
      <c r="M76" s="94">
        <v>164.91</v>
      </c>
      <c r="N76" s="94">
        <v>500.15</v>
      </c>
      <c r="O76" s="94" t="s">
        <v>780</v>
      </c>
      <c r="P76" s="95"/>
    </row>
    <row r="77" spans="1:16">
      <c r="A77" s="94">
        <v>30094529</v>
      </c>
      <c r="B77" s="94" t="s">
        <v>109</v>
      </c>
      <c r="C77" s="94" t="s">
        <v>9</v>
      </c>
      <c r="D77" s="94" t="s">
        <v>112</v>
      </c>
      <c r="E77" s="95" t="s">
        <v>801</v>
      </c>
      <c r="F77" s="94" t="s">
        <v>125</v>
      </c>
      <c r="G77" s="94">
        <v>157</v>
      </c>
      <c r="H77" s="93">
        <v>39785</v>
      </c>
      <c r="I77" s="94">
        <v>614.39</v>
      </c>
      <c r="J77" s="94">
        <v>669.8</v>
      </c>
      <c r="K77" s="94">
        <v>360.01</v>
      </c>
      <c r="L77" s="94">
        <v>939.44</v>
      </c>
      <c r="M77" s="94">
        <v>131.71</v>
      </c>
      <c r="N77" s="94">
        <v>312.27</v>
      </c>
      <c r="O77" s="94" t="s">
        <v>780</v>
      </c>
      <c r="P77" s="95"/>
    </row>
    <row r="78" spans="1:16">
      <c r="A78" s="94">
        <v>30094530</v>
      </c>
      <c r="B78" s="94" t="s">
        <v>109</v>
      </c>
      <c r="C78" s="94" t="s">
        <v>9</v>
      </c>
      <c r="D78" s="94" t="s">
        <v>112</v>
      </c>
      <c r="E78" s="95" t="s">
        <v>801</v>
      </c>
      <c r="F78" s="94" t="s">
        <v>125</v>
      </c>
      <c r="G78" s="94">
        <v>157</v>
      </c>
      <c r="H78" s="93">
        <v>39785</v>
      </c>
      <c r="I78" s="94">
        <v>729.69</v>
      </c>
      <c r="J78" s="94">
        <v>658.6</v>
      </c>
      <c r="K78" s="94">
        <v>296.89999999999998</v>
      </c>
      <c r="L78" s="94">
        <v>1139.26</v>
      </c>
      <c r="M78" s="94">
        <v>165</v>
      </c>
      <c r="N78" s="94">
        <v>363.03</v>
      </c>
      <c r="O78" s="94" t="s">
        <v>780</v>
      </c>
      <c r="P78" s="95"/>
    </row>
    <row r="79" spans="1:16">
      <c r="A79" s="94">
        <v>30094565</v>
      </c>
      <c r="B79" s="94" t="s">
        <v>109</v>
      </c>
      <c r="C79" s="94" t="s">
        <v>9</v>
      </c>
      <c r="D79" s="94" t="s">
        <v>112</v>
      </c>
      <c r="E79" s="95" t="s">
        <v>801</v>
      </c>
      <c r="F79" s="94" t="s">
        <v>125</v>
      </c>
      <c r="G79" s="94">
        <v>157</v>
      </c>
      <c r="H79" s="93">
        <v>39785</v>
      </c>
      <c r="I79" s="94">
        <v>562.83000000000004</v>
      </c>
      <c r="J79" s="94">
        <v>330.43</v>
      </c>
      <c r="K79" s="94" t="s">
        <v>800</v>
      </c>
      <c r="L79" s="94">
        <v>398.36</v>
      </c>
      <c r="M79" s="94">
        <v>107.81</v>
      </c>
      <c r="N79" s="94">
        <v>808.21</v>
      </c>
      <c r="O79" s="94" t="s">
        <v>780</v>
      </c>
      <c r="P79" s="95"/>
    </row>
    <row r="80" spans="1:16">
      <c r="A80" s="94">
        <v>30094566</v>
      </c>
      <c r="B80" s="94" t="s">
        <v>109</v>
      </c>
      <c r="C80" s="94" t="s">
        <v>9</v>
      </c>
      <c r="D80" s="94" t="s">
        <v>112</v>
      </c>
      <c r="E80" s="95" t="s">
        <v>801</v>
      </c>
      <c r="F80" s="94" t="s">
        <v>125</v>
      </c>
      <c r="G80" s="94">
        <v>157</v>
      </c>
      <c r="H80" s="93">
        <v>39785</v>
      </c>
      <c r="I80" s="94">
        <v>384.14</v>
      </c>
      <c r="J80" s="94">
        <v>795.02</v>
      </c>
      <c r="K80" s="94">
        <v>286.89</v>
      </c>
      <c r="L80" s="94">
        <v>600.11</v>
      </c>
      <c r="M80" s="94">
        <v>129.34</v>
      </c>
      <c r="N80" s="94">
        <v>367.49</v>
      </c>
      <c r="O80" s="94" t="s">
        <v>780</v>
      </c>
      <c r="P80" s="95"/>
    </row>
    <row r="81" spans="1:16">
      <c r="A81" s="28">
        <v>30094567</v>
      </c>
      <c r="B81" s="28" t="s">
        <v>109</v>
      </c>
      <c r="C81" s="28" t="s">
        <v>9</v>
      </c>
      <c r="D81" s="28" t="s">
        <v>112</v>
      </c>
      <c r="E81" s="28" t="s">
        <v>801</v>
      </c>
      <c r="F81" s="28" t="s">
        <v>125</v>
      </c>
      <c r="G81" s="28">
        <v>157</v>
      </c>
      <c r="H81" s="32">
        <v>39785</v>
      </c>
      <c r="I81" s="28">
        <v>521.37</v>
      </c>
      <c r="J81" s="28">
        <v>782.23</v>
      </c>
      <c r="K81" s="28">
        <v>347.1</v>
      </c>
      <c r="L81" s="28">
        <v>642.24</v>
      </c>
      <c r="M81" s="28">
        <v>103.52</v>
      </c>
      <c r="N81" s="28">
        <v>307.95999999999998</v>
      </c>
      <c r="O81" s="28" t="s">
        <v>780</v>
      </c>
      <c r="P81" s="95"/>
    </row>
    <row r="82" spans="1:16">
      <c r="A82" s="94">
        <v>30094513</v>
      </c>
      <c r="B82" s="94" t="s">
        <v>109</v>
      </c>
      <c r="C82" s="94" t="s">
        <v>9</v>
      </c>
      <c r="D82" s="94" t="s">
        <v>112</v>
      </c>
      <c r="E82" s="95" t="s">
        <v>802</v>
      </c>
      <c r="F82" s="94" t="s">
        <v>126</v>
      </c>
      <c r="G82" s="94">
        <v>158</v>
      </c>
      <c r="H82" s="93">
        <v>39785</v>
      </c>
      <c r="I82" s="94">
        <v>626.4</v>
      </c>
      <c r="J82" s="94">
        <v>429.62</v>
      </c>
      <c r="K82" s="94">
        <v>339.74</v>
      </c>
      <c r="L82" s="94">
        <v>827.8</v>
      </c>
      <c r="M82" s="94">
        <v>223.59</v>
      </c>
      <c r="N82" s="94">
        <v>698.7</v>
      </c>
      <c r="O82" s="94" t="s">
        <v>780</v>
      </c>
      <c r="P82" s="95"/>
    </row>
    <row r="83" spans="1:16">
      <c r="A83" s="94">
        <v>30094520</v>
      </c>
      <c r="B83" s="94" t="s">
        <v>109</v>
      </c>
      <c r="C83" s="94" t="s">
        <v>9</v>
      </c>
      <c r="D83" s="94" t="s">
        <v>112</v>
      </c>
      <c r="E83" s="95" t="s">
        <v>802</v>
      </c>
      <c r="F83" s="94" t="s">
        <v>126</v>
      </c>
      <c r="G83" s="94">
        <v>158</v>
      </c>
      <c r="H83" s="93">
        <v>39785</v>
      </c>
      <c r="I83" s="94">
        <v>609.89</v>
      </c>
      <c r="J83" s="94">
        <v>2043.71</v>
      </c>
      <c r="K83" s="94">
        <v>557.28</v>
      </c>
      <c r="L83" s="94">
        <v>2027.23</v>
      </c>
      <c r="M83" s="94">
        <v>537.5</v>
      </c>
      <c r="N83" s="94">
        <v>367.38</v>
      </c>
      <c r="O83" s="94" t="s">
        <v>780</v>
      </c>
      <c r="P83" s="95"/>
    </row>
    <row r="84" spans="1:16">
      <c r="A84" s="94">
        <v>30094538</v>
      </c>
      <c r="B84" s="94" t="s">
        <v>109</v>
      </c>
      <c r="C84" s="94" t="s">
        <v>9</v>
      </c>
      <c r="D84" s="94" t="s">
        <v>112</v>
      </c>
      <c r="E84" s="92" t="s">
        <v>802</v>
      </c>
      <c r="F84" s="94" t="s">
        <v>125</v>
      </c>
      <c r="G84" s="94">
        <v>157</v>
      </c>
      <c r="H84" s="93">
        <v>39785</v>
      </c>
      <c r="I84" s="94">
        <v>811.31</v>
      </c>
      <c r="J84" s="94">
        <v>889.46</v>
      </c>
      <c r="K84" s="94">
        <v>323.11</v>
      </c>
      <c r="L84" s="94">
        <v>1521.02</v>
      </c>
      <c r="M84" s="94">
        <v>357.15</v>
      </c>
      <c r="N84" s="94">
        <v>655.93</v>
      </c>
      <c r="O84" s="94" t="s">
        <v>780</v>
      </c>
      <c r="P84" s="95"/>
    </row>
    <row r="85" spans="1:16">
      <c r="A85" s="94">
        <v>30094545</v>
      </c>
      <c r="B85" s="94" t="s">
        <v>109</v>
      </c>
      <c r="C85" s="94" t="s">
        <v>9</v>
      </c>
      <c r="D85" s="94" t="s">
        <v>112</v>
      </c>
      <c r="E85" s="95" t="s">
        <v>802</v>
      </c>
      <c r="F85" s="94" t="s">
        <v>125</v>
      </c>
      <c r="G85" s="94">
        <v>157</v>
      </c>
      <c r="H85" s="93">
        <v>39785</v>
      </c>
      <c r="I85" s="94">
        <v>577.19000000000005</v>
      </c>
      <c r="J85" s="94">
        <v>870.47</v>
      </c>
      <c r="K85" s="94">
        <v>366.09</v>
      </c>
      <c r="L85" s="94">
        <v>1815.68</v>
      </c>
      <c r="M85" s="94">
        <v>404.56</v>
      </c>
      <c r="N85" s="94">
        <v>778.05</v>
      </c>
      <c r="O85" s="94" t="s">
        <v>780</v>
      </c>
      <c r="P85" s="95"/>
    </row>
    <row r="86" spans="1:16">
      <c r="A86" s="94">
        <v>30094546</v>
      </c>
      <c r="B86" s="94" t="s">
        <v>109</v>
      </c>
      <c r="C86" s="94" t="s">
        <v>9</v>
      </c>
      <c r="D86" s="94" t="s">
        <v>112</v>
      </c>
      <c r="E86" s="95" t="s">
        <v>802</v>
      </c>
      <c r="F86" s="94" t="s">
        <v>125</v>
      </c>
      <c r="G86" s="94">
        <v>157</v>
      </c>
      <c r="H86" s="93">
        <v>39785</v>
      </c>
      <c r="I86" s="94">
        <v>652.75</v>
      </c>
      <c r="J86" s="94">
        <v>1684.86</v>
      </c>
      <c r="K86" s="94">
        <v>504</v>
      </c>
      <c r="L86" s="94" t="s">
        <v>800</v>
      </c>
      <c r="M86" s="94">
        <v>440.64</v>
      </c>
      <c r="N86" s="94">
        <v>412.16</v>
      </c>
      <c r="O86" s="94" t="s">
        <v>780</v>
      </c>
      <c r="P86" s="95"/>
    </row>
    <row r="87" spans="1:16">
      <c r="A87" s="94">
        <v>30094568</v>
      </c>
      <c r="B87" s="94" t="s">
        <v>109</v>
      </c>
      <c r="C87" s="94" t="s">
        <v>9</v>
      </c>
      <c r="D87" s="94" t="s">
        <v>112</v>
      </c>
      <c r="E87" s="95" t="s">
        <v>802</v>
      </c>
      <c r="F87" s="94" t="s">
        <v>125</v>
      </c>
      <c r="G87" s="94">
        <v>157</v>
      </c>
      <c r="H87" s="93">
        <v>39785</v>
      </c>
      <c r="I87" s="94">
        <v>594.28</v>
      </c>
      <c r="J87" s="94">
        <v>718.61</v>
      </c>
      <c r="K87" s="94">
        <v>319.11</v>
      </c>
      <c r="L87" s="94">
        <v>930.57</v>
      </c>
      <c r="M87" s="94">
        <v>409.12</v>
      </c>
      <c r="N87" s="94">
        <v>633.20000000000005</v>
      </c>
      <c r="O87" s="94" t="s">
        <v>780</v>
      </c>
      <c r="P87" s="95"/>
    </row>
    <row r="88" spans="1:16">
      <c r="A88" s="94">
        <v>30094591</v>
      </c>
      <c r="B88" s="94" t="s">
        <v>109</v>
      </c>
      <c r="C88" s="94" t="s">
        <v>9</v>
      </c>
      <c r="D88" s="94" t="s">
        <v>112</v>
      </c>
      <c r="E88" s="95" t="s">
        <v>802</v>
      </c>
      <c r="F88" s="94" t="s">
        <v>124</v>
      </c>
      <c r="G88" s="94">
        <v>154</v>
      </c>
      <c r="H88" s="93">
        <v>39785</v>
      </c>
      <c r="I88" s="94">
        <v>704.06</v>
      </c>
      <c r="J88" s="94">
        <v>1279.26</v>
      </c>
      <c r="K88" s="94">
        <v>353.08</v>
      </c>
      <c r="L88" s="94">
        <v>1189.95</v>
      </c>
      <c r="M88" s="94">
        <v>122.57</v>
      </c>
      <c r="N88" s="94">
        <v>1055.5899999999999</v>
      </c>
      <c r="O88" s="94" t="s">
        <v>780</v>
      </c>
      <c r="P88" s="95"/>
    </row>
    <row r="89" spans="1:16">
      <c r="A89" s="94">
        <v>30094597</v>
      </c>
      <c r="B89" s="94" t="s">
        <v>109</v>
      </c>
      <c r="C89" s="94" t="s">
        <v>9</v>
      </c>
      <c r="D89" s="94" t="s">
        <v>112</v>
      </c>
      <c r="E89" s="95" t="s">
        <v>802</v>
      </c>
      <c r="F89" s="94" t="s">
        <v>129</v>
      </c>
      <c r="G89" s="94">
        <v>156</v>
      </c>
      <c r="H89" s="93">
        <v>39785</v>
      </c>
      <c r="I89" s="94">
        <v>700.93</v>
      </c>
      <c r="J89" s="94">
        <v>2496.13</v>
      </c>
      <c r="K89" s="94">
        <v>409.43</v>
      </c>
      <c r="L89" s="94">
        <v>1843.76</v>
      </c>
      <c r="M89" s="94">
        <v>533.05999999999995</v>
      </c>
      <c r="N89" s="94">
        <v>871.95</v>
      </c>
      <c r="O89" s="94" t="s">
        <v>780</v>
      </c>
      <c r="P89" s="95"/>
    </row>
    <row r="90" spans="1:16">
      <c r="A90" s="94">
        <v>30094628</v>
      </c>
      <c r="B90" s="94" t="s">
        <v>109</v>
      </c>
      <c r="C90" s="94" t="s">
        <v>9</v>
      </c>
      <c r="D90" s="94" t="s">
        <v>112</v>
      </c>
      <c r="E90" s="95" t="s">
        <v>802</v>
      </c>
      <c r="F90" s="94" t="s">
        <v>122</v>
      </c>
      <c r="G90" s="94">
        <v>155</v>
      </c>
      <c r="H90" s="93">
        <v>39785</v>
      </c>
      <c r="I90" s="94">
        <v>726.32</v>
      </c>
      <c r="J90" s="94">
        <v>1652.35</v>
      </c>
      <c r="K90" s="94">
        <v>360.72</v>
      </c>
      <c r="L90" s="94">
        <v>2126.09</v>
      </c>
      <c r="M90" s="94">
        <v>258.89999999999998</v>
      </c>
      <c r="N90" s="94">
        <v>666.91</v>
      </c>
      <c r="O90" s="94" t="s">
        <v>780</v>
      </c>
      <c r="P90" s="95"/>
    </row>
    <row r="91" spans="1:16">
      <c r="A91" s="94">
        <v>30094629</v>
      </c>
      <c r="B91" s="94" t="s">
        <v>109</v>
      </c>
      <c r="C91" s="94" t="s">
        <v>9</v>
      </c>
      <c r="D91" s="94" t="s">
        <v>112</v>
      </c>
      <c r="E91" s="95" t="s">
        <v>802</v>
      </c>
      <c r="F91" s="94" t="s">
        <v>122</v>
      </c>
      <c r="G91" s="94">
        <v>155</v>
      </c>
      <c r="H91" s="93">
        <v>39785</v>
      </c>
      <c r="I91" s="94">
        <v>646.22</v>
      </c>
      <c r="J91" s="94">
        <v>838.69</v>
      </c>
      <c r="K91" s="94">
        <v>339.58</v>
      </c>
      <c r="L91" s="94">
        <v>1459.56</v>
      </c>
      <c r="M91" s="94">
        <v>441.83</v>
      </c>
      <c r="N91" s="94">
        <v>435.28</v>
      </c>
      <c r="O91" s="94" t="s">
        <v>780</v>
      </c>
      <c r="P91" s="95"/>
    </row>
    <row r="92" spans="1:16">
      <c r="A92" s="94">
        <v>30094632</v>
      </c>
      <c r="B92" s="94" t="s">
        <v>109</v>
      </c>
      <c r="C92" s="94" t="s">
        <v>9</v>
      </c>
      <c r="D92" s="94" t="s">
        <v>112</v>
      </c>
      <c r="E92" s="95" t="s">
        <v>802</v>
      </c>
      <c r="F92" s="94" t="s">
        <v>122</v>
      </c>
      <c r="G92" s="94">
        <v>155</v>
      </c>
      <c r="H92" s="93">
        <v>39785</v>
      </c>
      <c r="I92" s="94">
        <v>559.9</v>
      </c>
      <c r="J92" s="94">
        <v>578.11</v>
      </c>
      <c r="K92" s="94">
        <v>384.35</v>
      </c>
      <c r="L92" s="94">
        <v>1160.9000000000001</v>
      </c>
      <c r="M92" s="94">
        <v>131.38</v>
      </c>
      <c r="N92" s="94">
        <v>422.13</v>
      </c>
      <c r="O92" s="94" t="s">
        <v>780</v>
      </c>
      <c r="P92" s="95"/>
    </row>
    <row r="93" spans="1:16">
      <c r="A93" t="s">
        <v>803</v>
      </c>
    </row>
    <row r="94" spans="1:16">
      <c r="A94" s="15" t="s">
        <v>804</v>
      </c>
      <c r="I94" s="95" t="s">
        <v>814</v>
      </c>
      <c r="O94" s="95" t="s">
        <v>781</v>
      </c>
    </row>
  </sheetData>
  <sortState ref="A53:O92">
    <sortCondition ref="D53:D92"/>
    <sortCondition ref="E53:E92"/>
    <sortCondition ref="A53:A92"/>
  </sortState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"/>
  <sheetViews>
    <sheetView workbookViewId="0">
      <selection activeCell="W49" sqref="W49"/>
    </sheetView>
  </sheetViews>
  <sheetFormatPr baseColWidth="10" defaultRowHeight="15"/>
  <cols>
    <col min="1" max="1" width="10" customWidth="1"/>
    <col min="2" max="2" width="10.140625" bestFit="1" customWidth="1"/>
    <col min="3" max="3" width="5.5703125" bestFit="1" customWidth="1"/>
    <col min="4" max="4" width="4" bestFit="1" customWidth="1"/>
    <col min="5" max="5" width="11.28515625" bestFit="1" customWidth="1"/>
    <col min="6" max="7" width="10.7109375" bestFit="1" customWidth="1"/>
    <col min="8" max="8" width="11.7109375" bestFit="1" customWidth="1"/>
    <col min="9" max="9" width="6.140625" bestFit="1" customWidth="1"/>
    <col min="10" max="10" width="10.7109375" bestFit="1" customWidth="1"/>
    <col min="18" max="18" width="11.5703125" bestFit="1" customWidth="1"/>
  </cols>
  <sheetData>
    <row r="1" spans="1:17">
      <c r="A1" s="143" t="s">
        <v>113</v>
      </c>
      <c r="B1" s="143" t="s">
        <v>1063</v>
      </c>
      <c r="C1" s="143" t="s">
        <v>1</v>
      </c>
      <c r="D1" s="143" t="s">
        <v>1111</v>
      </c>
      <c r="E1" s="143" t="s">
        <v>3</v>
      </c>
      <c r="F1" s="143" t="s">
        <v>1112</v>
      </c>
      <c r="G1" s="143" t="s">
        <v>1113</v>
      </c>
      <c r="H1" s="143" t="s">
        <v>1109</v>
      </c>
      <c r="I1" s="143" t="s">
        <v>689</v>
      </c>
      <c r="J1" s="143">
        <v>0</v>
      </c>
      <c r="K1" s="143">
        <v>15</v>
      </c>
      <c r="L1" s="143">
        <v>30</v>
      </c>
      <c r="M1" s="143">
        <v>60</v>
      </c>
      <c r="N1" s="143">
        <v>120</v>
      </c>
      <c r="O1" s="143" t="s">
        <v>1114</v>
      </c>
      <c r="P1" s="143" t="s">
        <v>1115</v>
      </c>
      <c r="Q1" s="143" t="s">
        <v>1116</v>
      </c>
    </row>
    <row r="2" spans="1:17">
      <c r="A2" s="136" t="s">
        <v>111</v>
      </c>
      <c r="B2" s="136">
        <v>30094531</v>
      </c>
      <c r="C2" s="136" t="s">
        <v>112</v>
      </c>
      <c r="D2" s="137" t="s">
        <v>125</v>
      </c>
      <c r="E2" s="136" t="s">
        <v>9</v>
      </c>
      <c r="F2" s="136">
        <v>25.6</v>
      </c>
      <c r="G2" s="136">
        <v>0.26</v>
      </c>
      <c r="H2" s="138">
        <v>0.32291666666666669</v>
      </c>
      <c r="I2" s="139" t="s">
        <v>10</v>
      </c>
      <c r="J2" s="144">
        <v>66</v>
      </c>
      <c r="K2" s="145">
        <v>239</v>
      </c>
      <c r="L2" s="145">
        <v>247</v>
      </c>
      <c r="M2" s="145">
        <v>159</v>
      </c>
      <c r="N2" s="145">
        <v>72</v>
      </c>
      <c r="O2" s="140">
        <v>39777</v>
      </c>
      <c r="P2" s="137">
        <v>39776</v>
      </c>
      <c r="Q2" s="142">
        <v>0.71875</v>
      </c>
    </row>
    <row r="3" spans="1:17">
      <c r="A3" s="136" t="s">
        <v>111</v>
      </c>
      <c r="B3" s="136">
        <v>30094534</v>
      </c>
      <c r="C3" s="136" t="s">
        <v>112</v>
      </c>
      <c r="D3" s="137" t="s">
        <v>125</v>
      </c>
      <c r="E3" s="136" t="s">
        <v>9</v>
      </c>
      <c r="F3" s="136">
        <v>26.9</v>
      </c>
      <c r="G3" s="136">
        <v>0.27</v>
      </c>
      <c r="H3" s="141">
        <v>0.32361111111111113</v>
      </c>
      <c r="I3" s="139" t="s">
        <v>10</v>
      </c>
      <c r="J3" s="146">
        <v>66</v>
      </c>
      <c r="K3" s="145">
        <v>159</v>
      </c>
      <c r="L3" s="145">
        <v>251</v>
      </c>
      <c r="M3" s="146">
        <v>120</v>
      </c>
      <c r="N3" s="146">
        <v>73</v>
      </c>
      <c r="O3" s="140">
        <v>39777</v>
      </c>
      <c r="P3" s="137">
        <v>39776</v>
      </c>
      <c r="Q3" s="142">
        <v>0.71875</v>
      </c>
    </row>
    <row r="4" spans="1:17">
      <c r="A4" s="136" t="s">
        <v>111</v>
      </c>
      <c r="B4" s="136">
        <v>30094550</v>
      </c>
      <c r="C4" s="136" t="s">
        <v>112</v>
      </c>
      <c r="D4" s="137" t="s">
        <v>125</v>
      </c>
      <c r="E4" s="136" t="s">
        <v>9</v>
      </c>
      <c r="F4" s="136">
        <v>29.1</v>
      </c>
      <c r="G4" s="136">
        <v>0.28999999999999998</v>
      </c>
      <c r="H4" s="141">
        <v>0.32430555555555557</v>
      </c>
      <c r="I4" s="139" t="s">
        <v>10</v>
      </c>
      <c r="J4" s="146">
        <v>65</v>
      </c>
      <c r="K4" s="145">
        <v>200</v>
      </c>
      <c r="L4" s="145">
        <v>219</v>
      </c>
      <c r="M4" s="146">
        <v>186</v>
      </c>
      <c r="N4" s="146">
        <v>70</v>
      </c>
      <c r="O4" s="140">
        <v>39777</v>
      </c>
      <c r="P4" s="137">
        <v>39776</v>
      </c>
      <c r="Q4" s="142">
        <v>0.71875</v>
      </c>
    </row>
    <row r="5" spans="1:17">
      <c r="A5" s="136" t="s">
        <v>111</v>
      </c>
      <c r="B5" s="136">
        <v>30094553</v>
      </c>
      <c r="C5" s="136" t="s">
        <v>112</v>
      </c>
      <c r="D5" s="137" t="s">
        <v>125</v>
      </c>
      <c r="E5" s="136" t="s">
        <v>9</v>
      </c>
      <c r="F5" s="136">
        <v>26.1</v>
      </c>
      <c r="G5" s="136">
        <v>0.26</v>
      </c>
      <c r="H5" s="141">
        <v>0.32500000000000001</v>
      </c>
      <c r="I5" s="139" t="s">
        <v>10</v>
      </c>
      <c r="J5" s="146">
        <v>73</v>
      </c>
      <c r="K5" s="145">
        <v>190</v>
      </c>
      <c r="L5" s="145">
        <v>213</v>
      </c>
      <c r="M5" s="146">
        <v>126</v>
      </c>
      <c r="N5" s="146">
        <v>79</v>
      </c>
      <c r="O5" s="140">
        <v>39777</v>
      </c>
      <c r="P5" s="137">
        <v>39776</v>
      </c>
      <c r="Q5" s="142">
        <v>0.71875</v>
      </c>
    </row>
    <row r="6" spans="1:17">
      <c r="A6" s="136" t="s">
        <v>111</v>
      </c>
      <c r="B6" s="136">
        <v>30094644</v>
      </c>
      <c r="C6" s="136" t="s">
        <v>112</v>
      </c>
      <c r="D6" s="137" t="s">
        <v>124</v>
      </c>
      <c r="E6" s="136" t="s">
        <v>9</v>
      </c>
      <c r="F6" s="136">
        <v>29.4</v>
      </c>
      <c r="G6" s="136">
        <v>0.28999999999999998</v>
      </c>
      <c r="H6" s="141">
        <v>0.3263888888888889</v>
      </c>
      <c r="I6" s="139" t="s">
        <v>10</v>
      </c>
      <c r="J6" s="146">
        <v>68</v>
      </c>
      <c r="K6" s="145">
        <v>174</v>
      </c>
      <c r="L6" s="145">
        <v>213</v>
      </c>
      <c r="M6" s="146">
        <v>164</v>
      </c>
      <c r="N6" s="146">
        <v>73</v>
      </c>
      <c r="O6" s="140">
        <v>39777</v>
      </c>
      <c r="P6" s="137">
        <v>39776</v>
      </c>
      <c r="Q6" s="142">
        <v>0.71875</v>
      </c>
    </row>
    <row r="7" spans="1:17">
      <c r="A7" s="136" t="s">
        <v>111</v>
      </c>
      <c r="B7" s="136">
        <v>30094702</v>
      </c>
      <c r="C7" s="136" t="s">
        <v>112</v>
      </c>
      <c r="D7" s="137" t="s">
        <v>124</v>
      </c>
      <c r="E7" s="136" t="s">
        <v>9</v>
      </c>
      <c r="F7" s="136">
        <v>31.3</v>
      </c>
      <c r="G7" s="136">
        <v>0.31</v>
      </c>
      <c r="H7" s="141">
        <v>0.32708333333333334</v>
      </c>
      <c r="I7" s="139" t="s">
        <v>10</v>
      </c>
      <c r="J7" s="146">
        <v>68</v>
      </c>
      <c r="K7" s="145">
        <v>229</v>
      </c>
      <c r="L7" s="145">
        <v>188</v>
      </c>
      <c r="M7" s="145">
        <v>110</v>
      </c>
      <c r="N7" s="145">
        <v>74</v>
      </c>
      <c r="O7" s="140">
        <v>39777</v>
      </c>
      <c r="P7" s="137">
        <v>39776</v>
      </c>
      <c r="Q7" s="142">
        <v>0.71875</v>
      </c>
    </row>
    <row r="8" spans="1:17">
      <c r="A8" s="136" t="s">
        <v>111</v>
      </c>
      <c r="B8" s="136">
        <v>30094688</v>
      </c>
      <c r="C8" s="136" t="s">
        <v>112</v>
      </c>
      <c r="D8" s="137" t="s">
        <v>124</v>
      </c>
      <c r="E8" s="136" t="s">
        <v>9</v>
      </c>
      <c r="F8" s="136">
        <v>28.4</v>
      </c>
      <c r="G8" s="136">
        <v>0.28000000000000003</v>
      </c>
      <c r="H8" s="142">
        <v>0.34583333333333299</v>
      </c>
      <c r="I8" s="139" t="s">
        <v>10</v>
      </c>
      <c r="J8" s="144">
        <v>66</v>
      </c>
      <c r="K8" s="147">
        <v>203</v>
      </c>
      <c r="L8" s="147">
        <v>179</v>
      </c>
      <c r="M8" s="147">
        <v>105</v>
      </c>
      <c r="N8" s="147">
        <v>129</v>
      </c>
      <c r="O8" s="140">
        <v>39777</v>
      </c>
      <c r="P8" s="137">
        <v>39776</v>
      </c>
      <c r="Q8" s="142">
        <v>0.71875</v>
      </c>
    </row>
    <row r="9" spans="1:17">
      <c r="A9" s="136" t="s">
        <v>111</v>
      </c>
      <c r="B9" s="136">
        <v>30094695</v>
      </c>
      <c r="C9" s="136" t="s">
        <v>112</v>
      </c>
      <c r="D9" s="137" t="s">
        <v>124</v>
      </c>
      <c r="E9" s="136" t="s">
        <v>9</v>
      </c>
      <c r="F9" s="136">
        <v>30.6</v>
      </c>
      <c r="G9" s="136">
        <v>0.31</v>
      </c>
      <c r="H9" s="142">
        <v>0.34652777777777799</v>
      </c>
      <c r="I9" s="139" t="s">
        <v>10</v>
      </c>
      <c r="J9" s="144">
        <v>68</v>
      </c>
      <c r="K9" s="147">
        <v>283</v>
      </c>
      <c r="L9" s="147">
        <v>256</v>
      </c>
      <c r="M9" s="147">
        <v>140</v>
      </c>
      <c r="N9" s="147">
        <v>76</v>
      </c>
      <c r="O9" s="140">
        <v>39777</v>
      </c>
      <c r="P9" s="137">
        <v>39776</v>
      </c>
      <c r="Q9" s="142">
        <v>0.71875</v>
      </c>
    </row>
    <row r="10" spans="1:17">
      <c r="A10" s="136" t="s">
        <v>111</v>
      </c>
      <c r="B10" s="136">
        <v>30094705</v>
      </c>
      <c r="C10" s="136" t="s">
        <v>112</v>
      </c>
      <c r="D10" s="137" t="s">
        <v>124</v>
      </c>
      <c r="E10" s="136" t="s">
        <v>9</v>
      </c>
      <c r="F10" s="136">
        <v>29.8</v>
      </c>
      <c r="G10" s="136">
        <v>0.3</v>
      </c>
      <c r="H10" s="142">
        <v>0.34791666666666698</v>
      </c>
      <c r="I10" s="139" t="s">
        <v>10</v>
      </c>
      <c r="J10" s="144">
        <v>72</v>
      </c>
      <c r="K10" s="147">
        <v>254</v>
      </c>
      <c r="L10" s="147">
        <v>230</v>
      </c>
      <c r="M10" s="147">
        <v>149</v>
      </c>
      <c r="N10" s="147">
        <v>82</v>
      </c>
      <c r="O10" s="140">
        <v>39777</v>
      </c>
      <c r="P10" s="137">
        <v>39776</v>
      </c>
      <c r="Q10" s="142">
        <v>0.71875</v>
      </c>
    </row>
    <row r="11" spans="1:17">
      <c r="A11" s="136" t="s">
        <v>111</v>
      </c>
      <c r="B11" s="136">
        <v>30094987</v>
      </c>
      <c r="C11" s="136" t="s">
        <v>112</v>
      </c>
      <c r="D11" s="137" t="s">
        <v>127</v>
      </c>
      <c r="E11" s="136" t="s">
        <v>9</v>
      </c>
      <c r="F11" s="136">
        <v>28.5</v>
      </c>
      <c r="G11" s="136">
        <v>0.28999999999999998</v>
      </c>
      <c r="H11" s="142">
        <v>0.35</v>
      </c>
      <c r="I11" s="139" t="s">
        <v>10</v>
      </c>
      <c r="J11" s="144">
        <v>74</v>
      </c>
      <c r="K11" s="147">
        <v>181</v>
      </c>
      <c r="L11" s="147">
        <v>221</v>
      </c>
      <c r="M11" s="147">
        <v>124</v>
      </c>
      <c r="N11" s="147">
        <v>87</v>
      </c>
      <c r="O11" s="140">
        <v>39777</v>
      </c>
      <c r="P11" s="137">
        <v>39776</v>
      </c>
      <c r="Q11" s="142">
        <v>0.71875</v>
      </c>
    </row>
    <row r="12" spans="1:17">
      <c r="A12" s="136" t="s">
        <v>110</v>
      </c>
      <c r="B12" s="136">
        <v>30094552</v>
      </c>
      <c r="C12" s="136" t="s">
        <v>112</v>
      </c>
      <c r="D12" s="137" t="s">
        <v>125</v>
      </c>
      <c r="E12" s="136" t="s">
        <v>9</v>
      </c>
      <c r="F12" s="136">
        <v>30.2</v>
      </c>
      <c r="G12" s="136">
        <v>0.3</v>
      </c>
      <c r="H12" s="141">
        <v>0.32430555555555557</v>
      </c>
      <c r="I12" s="139" t="s">
        <v>12</v>
      </c>
      <c r="J12" s="146">
        <v>86</v>
      </c>
      <c r="K12" s="145">
        <v>266</v>
      </c>
      <c r="L12" s="145">
        <v>302</v>
      </c>
      <c r="M12" s="146">
        <v>161</v>
      </c>
      <c r="N12" s="146">
        <v>103</v>
      </c>
      <c r="O12" s="140">
        <v>39777</v>
      </c>
      <c r="P12" s="137">
        <v>39776</v>
      </c>
      <c r="Q12" s="142">
        <v>0.71875</v>
      </c>
    </row>
    <row r="13" spans="1:17">
      <c r="A13" s="136" t="s">
        <v>110</v>
      </c>
      <c r="B13" s="136">
        <v>30094643</v>
      </c>
      <c r="C13" s="136" t="s">
        <v>112</v>
      </c>
      <c r="D13" s="137" t="s">
        <v>124</v>
      </c>
      <c r="E13" s="136" t="s">
        <v>9</v>
      </c>
      <c r="F13" s="136">
        <v>28.9</v>
      </c>
      <c r="G13" s="136">
        <v>0.28999999999999998</v>
      </c>
      <c r="H13" s="141">
        <v>0.32569444444444445</v>
      </c>
      <c r="I13" s="139" t="s">
        <v>12</v>
      </c>
      <c r="J13" s="146">
        <v>87</v>
      </c>
      <c r="K13" s="145">
        <v>215</v>
      </c>
      <c r="L13" s="145">
        <v>245</v>
      </c>
      <c r="M13" s="146">
        <v>160</v>
      </c>
      <c r="N13" s="146">
        <v>131</v>
      </c>
      <c r="O13" s="140">
        <v>39777</v>
      </c>
      <c r="P13" s="137">
        <v>39776</v>
      </c>
      <c r="Q13" s="142">
        <v>0.71875</v>
      </c>
    </row>
    <row r="14" spans="1:17">
      <c r="A14" s="136" t="s">
        <v>110</v>
      </c>
      <c r="B14" s="136">
        <v>30094679</v>
      </c>
      <c r="C14" s="136" t="s">
        <v>112</v>
      </c>
      <c r="D14" s="137" t="s">
        <v>124</v>
      </c>
      <c r="E14" s="136" t="s">
        <v>9</v>
      </c>
      <c r="F14" s="136">
        <v>25.4</v>
      </c>
      <c r="G14" s="136">
        <v>0.25</v>
      </c>
      <c r="H14" s="142">
        <v>0.34375</v>
      </c>
      <c r="I14" s="139" t="s">
        <v>12</v>
      </c>
      <c r="J14" s="144">
        <v>125</v>
      </c>
      <c r="K14" s="147">
        <v>285</v>
      </c>
      <c r="L14" s="147">
        <v>296</v>
      </c>
      <c r="M14" s="147">
        <v>179</v>
      </c>
      <c r="N14" s="147">
        <v>112</v>
      </c>
      <c r="O14" s="140">
        <v>39777</v>
      </c>
      <c r="P14" s="137">
        <v>39776</v>
      </c>
      <c r="Q14" s="142">
        <v>0.71875</v>
      </c>
    </row>
    <row r="15" spans="1:17">
      <c r="A15" s="136" t="s">
        <v>110</v>
      </c>
      <c r="B15" s="136">
        <v>30094680</v>
      </c>
      <c r="C15" s="136" t="s">
        <v>112</v>
      </c>
      <c r="D15" s="137" t="s">
        <v>124</v>
      </c>
      <c r="E15" s="136" t="s">
        <v>9</v>
      </c>
      <c r="F15" s="136">
        <v>25.7</v>
      </c>
      <c r="G15" s="136">
        <v>0.26</v>
      </c>
      <c r="H15" s="142">
        <v>0.3444444444444445</v>
      </c>
      <c r="I15" s="139" t="s">
        <v>12</v>
      </c>
      <c r="J15" s="144">
        <v>103</v>
      </c>
      <c r="K15" s="147">
        <v>317</v>
      </c>
      <c r="L15" s="147">
        <v>295</v>
      </c>
      <c r="M15" s="147">
        <v>150</v>
      </c>
      <c r="N15" s="147">
        <v>85</v>
      </c>
      <c r="O15" s="140">
        <v>39777</v>
      </c>
      <c r="P15" s="137">
        <v>39776</v>
      </c>
      <c r="Q15" s="142">
        <v>0.71875</v>
      </c>
    </row>
    <row r="16" spans="1:17">
      <c r="A16" s="136" t="s">
        <v>110</v>
      </c>
      <c r="B16" s="136">
        <v>30094682</v>
      </c>
      <c r="C16" s="136" t="s">
        <v>112</v>
      </c>
      <c r="D16" s="137" t="s">
        <v>124</v>
      </c>
      <c r="E16" s="136" t="s">
        <v>9</v>
      </c>
      <c r="F16" s="136">
        <v>25.4</v>
      </c>
      <c r="G16" s="136">
        <v>0.25</v>
      </c>
      <c r="H16" s="142">
        <v>0.34513888888888888</v>
      </c>
      <c r="I16" s="139" t="s">
        <v>12</v>
      </c>
      <c r="J16" s="144">
        <v>91</v>
      </c>
      <c r="K16" s="147">
        <v>247</v>
      </c>
      <c r="L16" s="147">
        <v>240</v>
      </c>
      <c r="M16" s="147">
        <v>122</v>
      </c>
      <c r="N16" s="147">
        <v>104</v>
      </c>
      <c r="O16" s="140">
        <v>39777</v>
      </c>
      <c r="P16" s="137">
        <v>39776</v>
      </c>
      <c r="Q16" s="142">
        <v>0.71875</v>
      </c>
    </row>
    <row r="17" spans="1:17">
      <c r="A17" s="136" t="s">
        <v>110</v>
      </c>
      <c r="B17" s="136">
        <v>30094696</v>
      </c>
      <c r="C17" s="136" t="s">
        <v>112</v>
      </c>
      <c r="D17" s="137" t="s">
        <v>124</v>
      </c>
      <c r="E17" s="136" t="s">
        <v>9</v>
      </c>
      <c r="F17" s="136">
        <v>34</v>
      </c>
      <c r="G17" s="136">
        <v>0.34</v>
      </c>
      <c r="H17" s="142">
        <v>0.34722222222222199</v>
      </c>
      <c r="I17" s="139" t="s">
        <v>12</v>
      </c>
      <c r="J17" s="144">
        <v>99</v>
      </c>
      <c r="K17" s="147">
        <v>291</v>
      </c>
      <c r="L17" s="147">
        <v>239</v>
      </c>
      <c r="M17" s="147">
        <v>165</v>
      </c>
      <c r="N17" s="147">
        <v>138</v>
      </c>
      <c r="O17" s="140">
        <v>39777</v>
      </c>
      <c r="P17" s="137">
        <v>39776</v>
      </c>
      <c r="Q17" s="142">
        <v>0.71875</v>
      </c>
    </row>
    <row r="18" spans="1:17">
      <c r="A18" s="136" t="s">
        <v>110</v>
      </c>
      <c r="B18" s="136">
        <v>30094985</v>
      </c>
      <c r="C18" s="136" t="s">
        <v>112</v>
      </c>
      <c r="D18" s="137" t="s">
        <v>127</v>
      </c>
      <c r="E18" s="136" t="s">
        <v>9</v>
      </c>
      <c r="F18" s="136">
        <v>30.4</v>
      </c>
      <c r="G18" s="136">
        <v>0.3</v>
      </c>
      <c r="H18" s="142">
        <v>0.34861111111111098</v>
      </c>
      <c r="I18" s="139" t="s">
        <v>12</v>
      </c>
      <c r="J18" s="144">
        <v>86</v>
      </c>
      <c r="K18" s="147">
        <v>297</v>
      </c>
      <c r="L18" s="147">
        <v>267</v>
      </c>
      <c r="M18" s="147">
        <v>155</v>
      </c>
      <c r="N18" s="147">
        <v>112</v>
      </c>
      <c r="O18" s="140">
        <v>39777</v>
      </c>
      <c r="P18" s="137">
        <v>39776</v>
      </c>
      <c r="Q18" s="142">
        <v>0.71875</v>
      </c>
    </row>
    <row r="19" spans="1:17">
      <c r="A19" s="136" t="s">
        <v>110</v>
      </c>
      <c r="B19" s="136">
        <v>30094986</v>
      </c>
      <c r="C19" s="136" t="s">
        <v>112</v>
      </c>
      <c r="D19" s="137" t="s">
        <v>127</v>
      </c>
      <c r="E19" s="136" t="s">
        <v>9</v>
      </c>
      <c r="F19" s="136">
        <v>30.7</v>
      </c>
      <c r="G19" s="136">
        <v>0.31</v>
      </c>
      <c r="H19" s="142">
        <v>0.34930555555555598</v>
      </c>
      <c r="I19" s="139" t="s">
        <v>12</v>
      </c>
      <c r="J19" s="144">
        <v>82</v>
      </c>
      <c r="K19" s="147">
        <v>202</v>
      </c>
      <c r="L19" s="147">
        <v>228</v>
      </c>
      <c r="M19" s="147">
        <v>142</v>
      </c>
      <c r="N19" s="147">
        <v>109</v>
      </c>
      <c r="O19" s="140">
        <v>39777</v>
      </c>
      <c r="P19" s="137">
        <v>39776</v>
      </c>
      <c r="Q19" s="142">
        <v>0.71875</v>
      </c>
    </row>
    <row r="20" spans="1:17">
      <c r="A20" s="136" t="s">
        <v>111</v>
      </c>
      <c r="B20" s="136">
        <v>30094683</v>
      </c>
      <c r="C20" s="136" t="s">
        <v>7</v>
      </c>
      <c r="D20" s="137" t="s">
        <v>124</v>
      </c>
      <c r="E20" s="136" t="s">
        <v>9</v>
      </c>
      <c r="F20" s="136">
        <v>24.9</v>
      </c>
      <c r="G20" s="136">
        <v>0.25</v>
      </c>
      <c r="H20" s="141">
        <v>0.295833333333333</v>
      </c>
      <c r="I20" s="139" t="s">
        <v>10</v>
      </c>
      <c r="J20" s="146">
        <v>62</v>
      </c>
      <c r="K20" s="145">
        <v>179</v>
      </c>
      <c r="L20" s="145">
        <v>153</v>
      </c>
      <c r="M20" s="146">
        <v>115</v>
      </c>
      <c r="N20" s="146">
        <v>77</v>
      </c>
      <c r="O20" s="140">
        <v>39778</v>
      </c>
      <c r="P20" s="137">
        <v>39777</v>
      </c>
      <c r="Q20" s="142">
        <v>0.70138888888888884</v>
      </c>
    </row>
    <row r="21" spans="1:17">
      <c r="A21" s="136" t="s">
        <v>111</v>
      </c>
      <c r="B21" s="136">
        <v>30094684</v>
      </c>
      <c r="C21" s="136" t="s">
        <v>7</v>
      </c>
      <c r="D21" s="137" t="s">
        <v>124</v>
      </c>
      <c r="E21" s="136" t="s">
        <v>9</v>
      </c>
      <c r="F21" s="136">
        <v>24.1</v>
      </c>
      <c r="G21" s="136">
        <v>0.24</v>
      </c>
      <c r="H21" s="138">
        <v>0.296527777777778</v>
      </c>
      <c r="I21" s="139" t="s">
        <v>10</v>
      </c>
      <c r="J21" s="146">
        <v>56</v>
      </c>
      <c r="K21" s="145">
        <v>170</v>
      </c>
      <c r="L21" s="145">
        <v>183</v>
      </c>
      <c r="M21" s="146">
        <v>95</v>
      </c>
      <c r="N21" s="146">
        <v>66</v>
      </c>
      <c r="O21" s="140">
        <v>39778</v>
      </c>
      <c r="P21" s="137">
        <v>39777</v>
      </c>
      <c r="Q21" s="142">
        <v>0.70138888888888884</v>
      </c>
    </row>
    <row r="22" spans="1:17">
      <c r="A22" s="136" t="s">
        <v>111</v>
      </c>
      <c r="B22" s="136">
        <v>30094685</v>
      </c>
      <c r="C22" s="136" t="s">
        <v>7</v>
      </c>
      <c r="D22" s="137" t="s">
        <v>124</v>
      </c>
      <c r="E22" s="136" t="s">
        <v>9</v>
      </c>
      <c r="F22" s="136">
        <v>21.7</v>
      </c>
      <c r="G22" s="136">
        <v>0.22</v>
      </c>
      <c r="H22" s="138">
        <v>0.296527777777778</v>
      </c>
      <c r="I22" s="139" t="s">
        <v>10</v>
      </c>
      <c r="J22" s="146">
        <v>53</v>
      </c>
      <c r="K22" s="145">
        <v>199</v>
      </c>
      <c r="L22" s="145">
        <v>169</v>
      </c>
      <c r="M22" s="146">
        <v>101</v>
      </c>
      <c r="N22" s="146">
        <v>77</v>
      </c>
      <c r="O22" s="140">
        <v>39778</v>
      </c>
      <c r="P22" s="137">
        <v>39777</v>
      </c>
      <c r="Q22" s="142">
        <v>0.70138888888888884</v>
      </c>
    </row>
    <row r="23" spans="1:17">
      <c r="A23" s="136" t="s">
        <v>111</v>
      </c>
      <c r="B23" s="136">
        <v>30094686</v>
      </c>
      <c r="C23" s="136" t="s">
        <v>7</v>
      </c>
      <c r="D23" s="137" t="s">
        <v>124</v>
      </c>
      <c r="E23" s="136" t="s">
        <v>9</v>
      </c>
      <c r="F23" s="136">
        <v>23.9</v>
      </c>
      <c r="G23" s="136">
        <v>0.24</v>
      </c>
      <c r="H23" s="141">
        <v>0.297222222222222</v>
      </c>
      <c r="I23" s="139" t="s">
        <v>10</v>
      </c>
      <c r="J23" s="146">
        <v>59</v>
      </c>
      <c r="K23" s="145">
        <v>259</v>
      </c>
      <c r="L23" s="145">
        <v>236</v>
      </c>
      <c r="M23" s="146">
        <v>124</v>
      </c>
      <c r="N23" s="146">
        <v>65</v>
      </c>
      <c r="O23" s="140">
        <v>39778</v>
      </c>
      <c r="P23" s="137">
        <v>39777</v>
      </c>
      <c r="Q23" s="142">
        <v>0.70138888888888884</v>
      </c>
    </row>
    <row r="24" spans="1:17">
      <c r="A24" s="136" t="s">
        <v>111</v>
      </c>
      <c r="B24" s="136">
        <v>30094706</v>
      </c>
      <c r="C24" s="136" t="s">
        <v>7</v>
      </c>
      <c r="D24" s="137" t="s">
        <v>124</v>
      </c>
      <c r="E24" s="136" t="s">
        <v>9</v>
      </c>
      <c r="F24" s="136">
        <v>27.6</v>
      </c>
      <c r="G24" s="136">
        <v>0.28000000000000003</v>
      </c>
      <c r="H24" s="138">
        <v>0.297916666666667</v>
      </c>
      <c r="I24" s="139" t="s">
        <v>10</v>
      </c>
      <c r="J24" s="146">
        <v>74</v>
      </c>
      <c r="K24" s="145">
        <v>199</v>
      </c>
      <c r="L24" s="145">
        <v>191</v>
      </c>
      <c r="M24" s="145">
        <v>109</v>
      </c>
      <c r="N24" s="145">
        <v>79</v>
      </c>
      <c r="O24" s="140">
        <v>39778</v>
      </c>
      <c r="P24" s="137">
        <v>39777</v>
      </c>
      <c r="Q24" s="142">
        <v>0.70138888888888884</v>
      </c>
    </row>
    <row r="25" spans="1:17">
      <c r="A25" s="136" t="s">
        <v>111</v>
      </c>
      <c r="B25" s="136">
        <v>30094645</v>
      </c>
      <c r="C25" s="136" t="s">
        <v>7</v>
      </c>
      <c r="D25" s="137" t="s">
        <v>124</v>
      </c>
      <c r="E25" s="136" t="s">
        <v>9</v>
      </c>
      <c r="F25" s="136">
        <v>25.9</v>
      </c>
      <c r="G25" s="136">
        <v>0.26</v>
      </c>
      <c r="H25" s="142">
        <v>0.36319444444444399</v>
      </c>
      <c r="I25" s="139" t="s">
        <v>10</v>
      </c>
      <c r="J25" s="144">
        <v>71</v>
      </c>
      <c r="K25" s="147">
        <v>224</v>
      </c>
      <c r="L25" s="147">
        <v>143</v>
      </c>
      <c r="M25" s="147">
        <v>91</v>
      </c>
      <c r="N25" s="147">
        <v>96</v>
      </c>
      <c r="O25" s="140">
        <v>39778</v>
      </c>
      <c r="P25" s="137">
        <v>39777</v>
      </c>
      <c r="Q25" s="142">
        <v>0.70138888888888884</v>
      </c>
    </row>
    <row r="26" spans="1:17">
      <c r="A26" s="136" t="s">
        <v>111</v>
      </c>
      <c r="B26" s="136">
        <v>30094646</v>
      </c>
      <c r="C26" s="136" t="s">
        <v>7</v>
      </c>
      <c r="D26" s="137" t="s">
        <v>124</v>
      </c>
      <c r="E26" s="136" t="s">
        <v>9</v>
      </c>
      <c r="F26" s="136">
        <v>23</v>
      </c>
      <c r="G26" s="136">
        <v>0.23</v>
      </c>
      <c r="H26" s="142">
        <v>0.36388888888888898</v>
      </c>
      <c r="I26" s="139" t="s">
        <v>10</v>
      </c>
      <c r="J26" s="144">
        <v>68</v>
      </c>
      <c r="K26" s="147">
        <v>162</v>
      </c>
      <c r="L26" s="147">
        <v>120</v>
      </c>
      <c r="M26" s="147">
        <v>97</v>
      </c>
      <c r="N26" s="147">
        <v>107</v>
      </c>
      <c r="O26" s="140">
        <v>39778</v>
      </c>
      <c r="P26" s="137">
        <v>39777</v>
      </c>
      <c r="Q26" s="142">
        <v>0.70138888888888884</v>
      </c>
    </row>
    <row r="27" spans="1:17">
      <c r="A27" s="136" t="s">
        <v>111</v>
      </c>
      <c r="B27" s="136">
        <v>30094647</v>
      </c>
      <c r="C27" s="136" t="s">
        <v>7</v>
      </c>
      <c r="D27" s="137" t="s">
        <v>124</v>
      </c>
      <c r="E27" s="136" t="s">
        <v>9</v>
      </c>
      <c r="F27" s="136">
        <v>23.8</v>
      </c>
      <c r="G27" s="136">
        <v>0.24</v>
      </c>
      <c r="H27" s="142">
        <v>0.36458333333333298</v>
      </c>
      <c r="I27" s="139" t="s">
        <v>10</v>
      </c>
      <c r="J27" s="144">
        <v>60</v>
      </c>
      <c r="K27" s="147">
        <v>175</v>
      </c>
      <c r="L27" s="147">
        <v>143</v>
      </c>
      <c r="M27" s="147">
        <v>101</v>
      </c>
      <c r="N27" s="147">
        <v>84</v>
      </c>
      <c r="O27" s="140">
        <v>39778</v>
      </c>
      <c r="P27" s="137">
        <v>39777</v>
      </c>
      <c r="Q27" s="142">
        <v>0.70138888888888884</v>
      </c>
    </row>
    <row r="28" spans="1:17">
      <c r="A28" s="136" t="s">
        <v>111</v>
      </c>
      <c r="B28" s="136">
        <v>30094708</v>
      </c>
      <c r="C28" s="136" t="s">
        <v>7</v>
      </c>
      <c r="D28" s="137" t="s">
        <v>124</v>
      </c>
      <c r="E28" s="136" t="s">
        <v>9</v>
      </c>
      <c r="F28" s="136">
        <v>24.5</v>
      </c>
      <c r="G28" s="136">
        <v>0.25</v>
      </c>
      <c r="H28" s="142">
        <v>0.36666666666666697</v>
      </c>
      <c r="I28" s="139" t="s">
        <v>10</v>
      </c>
      <c r="J28" s="144">
        <v>62</v>
      </c>
      <c r="K28" s="147">
        <v>173</v>
      </c>
      <c r="L28" s="147">
        <v>190</v>
      </c>
      <c r="M28" s="147">
        <v>101</v>
      </c>
      <c r="N28" s="147">
        <v>88</v>
      </c>
      <c r="O28" s="140">
        <v>39778</v>
      </c>
      <c r="P28" s="137">
        <v>39777</v>
      </c>
      <c r="Q28" s="142">
        <v>0.70138888888888884</v>
      </c>
    </row>
    <row r="29" spans="1:17">
      <c r="A29" s="136" t="s">
        <v>111</v>
      </c>
      <c r="B29" s="136">
        <v>30094990</v>
      </c>
      <c r="C29" s="136" t="s">
        <v>7</v>
      </c>
      <c r="D29" s="137" t="s">
        <v>127</v>
      </c>
      <c r="E29" s="136" t="s">
        <v>9</v>
      </c>
      <c r="F29" s="136">
        <v>24.5</v>
      </c>
      <c r="G29" s="136">
        <v>0.25</v>
      </c>
      <c r="H29" s="142">
        <v>0.36736111111111103</v>
      </c>
      <c r="I29" s="139" t="s">
        <v>10</v>
      </c>
      <c r="J29" s="144">
        <v>61</v>
      </c>
      <c r="K29" s="147">
        <v>197</v>
      </c>
      <c r="L29" s="147">
        <v>154</v>
      </c>
      <c r="M29" s="147">
        <v>105</v>
      </c>
      <c r="N29" s="147">
        <v>62</v>
      </c>
      <c r="O29" s="140">
        <v>39778</v>
      </c>
      <c r="P29" s="137">
        <v>39777</v>
      </c>
      <c r="Q29" s="142">
        <v>0.70138888888888884</v>
      </c>
    </row>
    <row r="30" spans="1:17">
      <c r="A30" s="136" t="s">
        <v>110</v>
      </c>
      <c r="B30" s="136">
        <v>30094525</v>
      </c>
      <c r="C30" s="136" t="s">
        <v>7</v>
      </c>
      <c r="D30" s="137" t="s">
        <v>126</v>
      </c>
      <c r="E30" s="136" t="s">
        <v>9</v>
      </c>
      <c r="F30" s="136">
        <v>23.4</v>
      </c>
      <c r="G30" s="136">
        <v>0.23</v>
      </c>
      <c r="H30" s="138">
        <v>0.29236111111111113</v>
      </c>
      <c r="I30" s="139" t="s">
        <v>12</v>
      </c>
      <c r="J30" s="145">
        <v>65</v>
      </c>
      <c r="K30" s="145">
        <v>196</v>
      </c>
      <c r="L30" s="145">
        <v>230</v>
      </c>
      <c r="M30" s="145">
        <v>137</v>
      </c>
      <c r="N30" s="145">
        <v>86</v>
      </c>
      <c r="O30" s="140">
        <v>39778</v>
      </c>
      <c r="P30" s="137">
        <v>39777</v>
      </c>
      <c r="Q30" s="142">
        <v>0.70138888888888884</v>
      </c>
    </row>
    <row r="31" spans="1:17">
      <c r="A31" s="136" t="s">
        <v>110</v>
      </c>
      <c r="B31" s="136">
        <v>30094527</v>
      </c>
      <c r="C31" s="136" t="s">
        <v>7</v>
      </c>
      <c r="D31" s="137" t="s">
        <v>126</v>
      </c>
      <c r="E31" s="136" t="s">
        <v>9</v>
      </c>
      <c r="F31" s="136">
        <v>24</v>
      </c>
      <c r="G31" s="136">
        <v>0.24</v>
      </c>
      <c r="H31" s="141">
        <v>0.29305555555555557</v>
      </c>
      <c r="I31" s="139" t="s">
        <v>12</v>
      </c>
      <c r="J31" s="146">
        <v>69</v>
      </c>
      <c r="K31" s="145">
        <v>318</v>
      </c>
      <c r="L31" s="145">
        <v>257</v>
      </c>
      <c r="M31" s="146">
        <v>130</v>
      </c>
      <c r="N31" s="146">
        <v>69</v>
      </c>
      <c r="O31" s="140">
        <v>39778</v>
      </c>
      <c r="P31" s="137">
        <v>39777</v>
      </c>
      <c r="Q31" s="142">
        <v>0.70138888888888884</v>
      </c>
    </row>
    <row r="32" spans="1:17">
      <c r="A32" s="136" t="s">
        <v>110</v>
      </c>
      <c r="B32" s="136">
        <v>30094528</v>
      </c>
      <c r="C32" s="136" t="s">
        <v>7</v>
      </c>
      <c r="D32" s="137" t="s">
        <v>126</v>
      </c>
      <c r="E32" s="136" t="s">
        <v>9</v>
      </c>
      <c r="F32" s="136">
        <v>21.4</v>
      </c>
      <c r="G32" s="136">
        <v>0.21</v>
      </c>
      <c r="H32" s="138">
        <v>0.29375000000000001</v>
      </c>
      <c r="I32" s="139" t="s">
        <v>12</v>
      </c>
      <c r="J32" s="146">
        <v>61</v>
      </c>
      <c r="K32" s="145">
        <v>207</v>
      </c>
      <c r="L32" s="145">
        <v>212</v>
      </c>
      <c r="M32" s="146">
        <v>122</v>
      </c>
      <c r="N32" s="146">
        <v>91</v>
      </c>
      <c r="O32" s="140">
        <v>39778</v>
      </c>
      <c r="P32" s="137">
        <v>39777</v>
      </c>
      <c r="Q32" s="142">
        <v>0.70138888888888884</v>
      </c>
    </row>
    <row r="33" spans="1:17">
      <c r="A33" s="136" t="s">
        <v>110</v>
      </c>
      <c r="B33" s="136">
        <v>30094537</v>
      </c>
      <c r="C33" s="136" t="s">
        <v>7</v>
      </c>
      <c r="D33" s="137" t="s">
        <v>125</v>
      </c>
      <c r="E33" s="136" t="s">
        <v>9</v>
      </c>
      <c r="F33" s="136">
        <v>24.6</v>
      </c>
      <c r="G33" s="136">
        <v>0.25</v>
      </c>
      <c r="H33" s="141">
        <v>0.29444444444444401</v>
      </c>
      <c r="I33" s="139" t="s">
        <v>12</v>
      </c>
      <c r="J33" s="146">
        <v>42</v>
      </c>
      <c r="K33" s="145">
        <v>228</v>
      </c>
      <c r="L33" s="145">
        <v>210</v>
      </c>
      <c r="M33" s="146">
        <v>122</v>
      </c>
      <c r="N33" s="146">
        <v>61</v>
      </c>
      <c r="O33" s="140">
        <v>39778</v>
      </c>
      <c r="P33" s="137">
        <v>39777</v>
      </c>
      <c r="Q33" s="142">
        <v>0.70138888888888884</v>
      </c>
    </row>
    <row r="34" spans="1:17">
      <c r="A34" s="136" t="s">
        <v>110</v>
      </c>
      <c r="B34" s="136">
        <v>30094548</v>
      </c>
      <c r="C34" s="136" t="s">
        <v>7</v>
      </c>
      <c r="D34" s="137" t="s">
        <v>125</v>
      </c>
      <c r="E34" s="136" t="s">
        <v>9</v>
      </c>
      <c r="F34" s="136">
        <v>27.1</v>
      </c>
      <c r="G34" s="136">
        <v>0.27</v>
      </c>
      <c r="H34" s="138">
        <v>0.29513888888888901</v>
      </c>
      <c r="I34" s="139" t="s">
        <v>12</v>
      </c>
      <c r="J34" s="146">
        <v>48</v>
      </c>
      <c r="K34" s="145">
        <v>214</v>
      </c>
      <c r="L34" s="145">
        <v>226</v>
      </c>
      <c r="M34" s="146">
        <v>140</v>
      </c>
      <c r="N34" s="146">
        <v>70</v>
      </c>
      <c r="O34" s="140">
        <v>39778</v>
      </c>
      <c r="P34" s="137">
        <v>39777</v>
      </c>
      <c r="Q34" s="142">
        <v>0.70138888888888884</v>
      </c>
    </row>
    <row r="35" spans="1:17">
      <c r="A35" s="136" t="s">
        <v>110</v>
      </c>
      <c r="B35" s="136">
        <v>30094569</v>
      </c>
      <c r="C35" s="136" t="s">
        <v>7</v>
      </c>
      <c r="D35" s="137" t="s">
        <v>125</v>
      </c>
      <c r="E35" s="136" t="s">
        <v>9</v>
      </c>
      <c r="F35" s="136">
        <v>24.4</v>
      </c>
      <c r="G35" s="136">
        <v>0.24</v>
      </c>
      <c r="H35" s="142">
        <v>0.3611111111111111</v>
      </c>
      <c r="I35" s="139" t="s">
        <v>12</v>
      </c>
      <c r="J35" s="144">
        <v>73</v>
      </c>
      <c r="K35" s="147">
        <v>202</v>
      </c>
      <c r="L35" s="147">
        <v>141</v>
      </c>
      <c r="M35" s="147">
        <v>130</v>
      </c>
      <c r="N35" s="147">
        <v>74</v>
      </c>
      <c r="O35" s="140">
        <v>39778</v>
      </c>
      <c r="P35" s="137">
        <v>39777</v>
      </c>
      <c r="Q35" s="142">
        <v>0.70138888888888884</v>
      </c>
    </row>
    <row r="36" spans="1:17">
      <c r="A36" s="136" t="s">
        <v>110</v>
      </c>
      <c r="B36" s="136">
        <v>30094570</v>
      </c>
      <c r="C36" s="136" t="s">
        <v>7</v>
      </c>
      <c r="D36" s="137" t="s">
        <v>125</v>
      </c>
      <c r="E36" s="136" t="s">
        <v>9</v>
      </c>
      <c r="F36" s="136">
        <v>28.6</v>
      </c>
      <c r="G36" s="136">
        <v>0.28999999999999998</v>
      </c>
      <c r="H36" s="142">
        <v>0.36180555555555555</v>
      </c>
      <c r="I36" s="139" t="s">
        <v>12</v>
      </c>
      <c r="J36" s="144">
        <v>75</v>
      </c>
      <c r="K36" s="147">
        <v>192</v>
      </c>
      <c r="L36" s="147">
        <v>180</v>
      </c>
      <c r="M36" s="147">
        <v>105</v>
      </c>
      <c r="N36" s="147">
        <v>118</v>
      </c>
      <c r="O36" s="140">
        <v>39778</v>
      </c>
      <c r="P36" s="137">
        <v>39777</v>
      </c>
      <c r="Q36" s="142">
        <v>0.70138888888888884</v>
      </c>
    </row>
    <row r="37" spans="1:17">
      <c r="A37" s="136" t="s">
        <v>110</v>
      </c>
      <c r="B37" s="136">
        <v>30094599</v>
      </c>
      <c r="C37" s="136" t="s">
        <v>7</v>
      </c>
      <c r="D37" s="137" t="s">
        <v>129</v>
      </c>
      <c r="E37" s="136" t="s">
        <v>9</v>
      </c>
      <c r="F37" s="136">
        <v>39</v>
      </c>
      <c r="G37" s="136">
        <v>0.28999999999999998</v>
      </c>
      <c r="H37" s="142">
        <v>0.36249999999999999</v>
      </c>
      <c r="I37" s="139" t="s">
        <v>12</v>
      </c>
      <c r="J37" s="144">
        <v>70</v>
      </c>
      <c r="K37" s="147">
        <v>223</v>
      </c>
      <c r="L37" s="147">
        <v>238</v>
      </c>
      <c r="M37" s="147">
        <v>163</v>
      </c>
      <c r="N37" s="147">
        <v>97</v>
      </c>
      <c r="O37" s="140">
        <v>39778</v>
      </c>
      <c r="P37" s="137">
        <v>39777</v>
      </c>
      <c r="Q37" s="142">
        <v>0.70138888888888884</v>
      </c>
    </row>
    <row r="38" spans="1:17">
      <c r="A38" s="136" t="s">
        <v>110</v>
      </c>
      <c r="B38" s="136">
        <v>30094699</v>
      </c>
      <c r="C38" s="136" t="s">
        <v>7</v>
      </c>
      <c r="D38" s="137" t="s">
        <v>124</v>
      </c>
      <c r="E38" s="136" t="s">
        <v>9</v>
      </c>
      <c r="F38" s="136">
        <v>30.1</v>
      </c>
      <c r="G38" s="136">
        <v>0.3</v>
      </c>
      <c r="H38" s="142">
        <v>0.36527777777777798</v>
      </c>
      <c r="I38" s="139" t="s">
        <v>12</v>
      </c>
      <c r="J38" s="144">
        <v>76</v>
      </c>
      <c r="K38" s="147">
        <v>217</v>
      </c>
      <c r="L38" s="147">
        <v>146</v>
      </c>
      <c r="M38" s="147">
        <v>114</v>
      </c>
      <c r="N38" s="147">
        <v>81</v>
      </c>
      <c r="O38" s="140">
        <v>39778</v>
      </c>
      <c r="P38" s="137">
        <v>39777</v>
      </c>
      <c r="Q38" s="142">
        <v>0.70138888888888884</v>
      </c>
    </row>
    <row r="39" spans="1:17">
      <c r="A39" s="136" t="s">
        <v>110</v>
      </c>
      <c r="B39" s="136">
        <v>30094707</v>
      </c>
      <c r="C39" s="136" t="s">
        <v>7</v>
      </c>
      <c r="D39" s="137" t="s">
        <v>124</v>
      </c>
      <c r="E39" s="136" t="s">
        <v>9</v>
      </c>
      <c r="F39" s="136">
        <v>30.6</v>
      </c>
      <c r="G39" s="136">
        <v>0.31</v>
      </c>
      <c r="H39" s="142">
        <v>0.36597222222222198</v>
      </c>
      <c r="I39" s="139" t="s">
        <v>12</v>
      </c>
      <c r="J39" s="144">
        <v>77</v>
      </c>
      <c r="K39" s="147">
        <v>205</v>
      </c>
      <c r="L39" s="147">
        <v>212</v>
      </c>
      <c r="M39" s="147">
        <v>165</v>
      </c>
      <c r="N39" s="147">
        <v>121</v>
      </c>
      <c r="O39" s="140">
        <v>39778</v>
      </c>
      <c r="P39" s="137">
        <v>39777</v>
      </c>
      <c r="Q39" s="142">
        <v>0.70138888888888884</v>
      </c>
    </row>
    <row r="40" spans="1:17">
      <c r="A40" t="s">
        <v>815</v>
      </c>
      <c r="J40" s="112"/>
      <c r="K40" s="148" t="s">
        <v>1110</v>
      </c>
      <c r="L40" s="148"/>
      <c r="M40" s="148"/>
      <c r="N40" s="148"/>
      <c r="O40" s="119"/>
    </row>
    <row r="41" spans="1:17">
      <c r="A41" s="98" t="s">
        <v>816</v>
      </c>
    </row>
  </sheetData>
  <pageMargins left="0.7" right="0.7" top="0.78740157499999996" bottom="0.78740157499999996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"/>
  <sheetViews>
    <sheetView workbookViewId="0">
      <selection activeCell="R34" sqref="R34"/>
    </sheetView>
  </sheetViews>
  <sheetFormatPr baseColWidth="10" defaultRowHeight="15"/>
  <cols>
    <col min="2" max="2" width="4" bestFit="1" customWidth="1"/>
    <col min="3" max="3" width="10.42578125" bestFit="1" customWidth="1"/>
    <col min="4" max="4" width="8.28515625" bestFit="1" customWidth="1"/>
    <col min="5" max="5" width="7.42578125" bestFit="1" customWidth="1"/>
    <col min="6" max="6" width="10.140625" bestFit="1" customWidth="1"/>
    <col min="7" max="7" width="4.140625" bestFit="1" customWidth="1"/>
    <col min="8" max="8" width="3.85546875" bestFit="1" customWidth="1"/>
    <col min="9" max="9" width="7.140625" bestFit="1" customWidth="1"/>
    <col min="10" max="10" width="7.85546875" bestFit="1" customWidth="1"/>
    <col min="11" max="11" width="12.7109375" bestFit="1" customWidth="1"/>
  </cols>
  <sheetData>
    <row r="1" spans="1:11">
      <c r="A1" s="95" t="s">
        <v>114</v>
      </c>
      <c r="B1" s="95" t="s">
        <v>1</v>
      </c>
      <c r="C1" s="95" t="s">
        <v>63</v>
      </c>
      <c r="D1" s="95" t="s">
        <v>3</v>
      </c>
      <c r="E1" s="95" t="s">
        <v>113</v>
      </c>
      <c r="F1" s="95" t="s">
        <v>115</v>
      </c>
      <c r="G1" s="95" t="s">
        <v>116</v>
      </c>
      <c r="H1" s="95" t="s">
        <v>4</v>
      </c>
      <c r="I1" s="95" t="s">
        <v>817</v>
      </c>
      <c r="J1" s="95" t="s">
        <v>818</v>
      </c>
      <c r="K1" s="95" t="s">
        <v>819</v>
      </c>
    </row>
    <row r="2" spans="1:11">
      <c r="A2" s="95"/>
      <c r="B2" s="95"/>
      <c r="C2" s="95"/>
      <c r="D2" s="95"/>
      <c r="E2" s="95"/>
      <c r="F2" s="95"/>
      <c r="G2" s="95"/>
      <c r="H2" s="95"/>
      <c r="I2" s="95"/>
      <c r="J2" s="95" t="s">
        <v>820</v>
      </c>
      <c r="K2" s="95" t="s">
        <v>793</v>
      </c>
    </row>
    <row r="3" spans="1:11">
      <c r="A3" s="95"/>
      <c r="B3" s="95"/>
      <c r="C3" s="95"/>
      <c r="D3" s="95"/>
      <c r="E3" s="95"/>
      <c r="F3" s="95"/>
      <c r="G3" s="95"/>
      <c r="H3" s="95"/>
      <c r="I3" s="95"/>
      <c r="J3" s="95" t="s">
        <v>818</v>
      </c>
      <c r="K3" s="95" t="s">
        <v>821</v>
      </c>
    </row>
    <row r="4" spans="1:11">
      <c r="A4" s="95">
        <v>30094633</v>
      </c>
      <c r="B4" s="95" t="s">
        <v>7</v>
      </c>
      <c r="C4" s="95" t="s">
        <v>109</v>
      </c>
      <c r="D4" s="95" t="s">
        <v>9</v>
      </c>
      <c r="E4" s="95" t="s">
        <v>110</v>
      </c>
      <c r="F4" s="95" t="s">
        <v>122</v>
      </c>
      <c r="G4" s="95">
        <v>156</v>
      </c>
      <c r="H4" s="95">
        <v>3</v>
      </c>
      <c r="I4" s="95" t="s">
        <v>822</v>
      </c>
      <c r="J4" s="95">
        <v>106.5</v>
      </c>
      <c r="K4" s="95">
        <v>0.126</v>
      </c>
    </row>
    <row r="5" spans="1:11">
      <c r="A5" s="95">
        <v>30094689</v>
      </c>
      <c r="B5" s="95" t="s">
        <v>7</v>
      </c>
      <c r="C5" s="95" t="s">
        <v>109</v>
      </c>
      <c r="D5" s="95" t="s">
        <v>9</v>
      </c>
      <c r="E5" s="95" t="s">
        <v>110</v>
      </c>
      <c r="F5" s="95" t="s">
        <v>124</v>
      </c>
      <c r="G5" s="95">
        <v>155</v>
      </c>
      <c r="H5" s="95">
        <v>9</v>
      </c>
      <c r="I5" s="95" t="s">
        <v>822</v>
      </c>
      <c r="J5" s="95">
        <v>46.6</v>
      </c>
      <c r="K5" s="95">
        <v>0.09</v>
      </c>
    </row>
    <row r="6" spans="1:11">
      <c r="A6" s="95">
        <v>30094636</v>
      </c>
      <c r="B6" s="95" t="s">
        <v>7</v>
      </c>
      <c r="C6" s="95" t="s">
        <v>109</v>
      </c>
      <c r="D6" s="95" t="s">
        <v>9</v>
      </c>
      <c r="E6" s="95" t="s">
        <v>110</v>
      </c>
      <c r="F6" s="95" t="s">
        <v>122</v>
      </c>
      <c r="G6" s="95">
        <v>156</v>
      </c>
      <c r="H6" s="95">
        <v>90</v>
      </c>
      <c r="I6" s="95" t="s">
        <v>822</v>
      </c>
      <c r="J6" s="95">
        <v>119.2</v>
      </c>
      <c r="K6" s="95">
        <v>0.108</v>
      </c>
    </row>
    <row r="7" spans="1:11">
      <c r="A7" s="95">
        <v>30094691</v>
      </c>
      <c r="B7" s="95" t="s">
        <v>7</v>
      </c>
      <c r="C7" s="95" t="s">
        <v>109</v>
      </c>
      <c r="D7" s="95" t="s">
        <v>9</v>
      </c>
      <c r="E7" s="95" t="s">
        <v>110</v>
      </c>
      <c r="F7" s="95" t="s">
        <v>124</v>
      </c>
      <c r="G7" s="95">
        <v>155</v>
      </c>
      <c r="H7" s="95">
        <v>60</v>
      </c>
      <c r="I7" s="95" t="s">
        <v>822</v>
      </c>
      <c r="J7" s="95">
        <v>56.2</v>
      </c>
      <c r="K7" s="95" t="s">
        <v>143</v>
      </c>
    </row>
    <row r="8" spans="1:11">
      <c r="A8" s="95">
        <v>30094631</v>
      </c>
      <c r="B8" s="95" t="s">
        <v>7</v>
      </c>
      <c r="C8" s="95" t="s">
        <v>109</v>
      </c>
      <c r="D8" s="95" t="s">
        <v>9</v>
      </c>
      <c r="E8" s="95" t="s">
        <v>110</v>
      </c>
      <c r="F8" s="95" t="s">
        <v>122</v>
      </c>
      <c r="G8" s="95">
        <v>156</v>
      </c>
      <c r="H8" s="95">
        <v>80</v>
      </c>
      <c r="I8" s="95" t="s">
        <v>822</v>
      </c>
      <c r="J8" s="95">
        <v>75.2</v>
      </c>
      <c r="K8" s="95">
        <v>0.14799999999999999</v>
      </c>
    </row>
    <row r="9" spans="1:11">
      <c r="A9" s="95">
        <v>30094687</v>
      </c>
      <c r="B9" s="95" t="s">
        <v>7</v>
      </c>
      <c r="C9" s="95" t="s">
        <v>109</v>
      </c>
      <c r="D9" s="95" t="s">
        <v>9</v>
      </c>
      <c r="E9" s="95" t="s">
        <v>110</v>
      </c>
      <c r="F9" s="95" t="s">
        <v>124</v>
      </c>
      <c r="G9" s="95">
        <v>155</v>
      </c>
      <c r="H9" s="95">
        <v>4</v>
      </c>
      <c r="I9" s="95" t="s">
        <v>822</v>
      </c>
      <c r="J9" s="95">
        <v>70</v>
      </c>
      <c r="K9" s="95">
        <v>0.125</v>
      </c>
    </row>
    <row r="10" spans="1:11">
      <c r="A10" s="95">
        <v>30094692</v>
      </c>
      <c r="B10" s="95" t="s">
        <v>7</v>
      </c>
      <c r="C10" s="95" t="s">
        <v>109</v>
      </c>
      <c r="D10" s="95" t="s">
        <v>9</v>
      </c>
      <c r="E10" s="95" t="s">
        <v>110</v>
      </c>
      <c r="F10" s="95" t="s">
        <v>124</v>
      </c>
      <c r="G10" s="95">
        <v>155</v>
      </c>
      <c r="H10" s="95">
        <v>3</v>
      </c>
      <c r="I10" s="95" t="s">
        <v>822</v>
      </c>
      <c r="J10" s="95">
        <v>31.2</v>
      </c>
      <c r="K10" s="95">
        <v>8.1000000000000003E-2</v>
      </c>
    </row>
    <row r="11" spans="1:11">
      <c r="A11" s="95">
        <v>30094622</v>
      </c>
      <c r="B11" s="95" t="s">
        <v>7</v>
      </c>
      <c r="C11" s="95" t="s">
        <v>109</v>
      </c>
      <c r="D11" s="95" t="s">
        <v>9</v>
      </c>
      <c r="E11" s="95" t="s">
        <v>110</v>
      </c>
      <c r="F11" s="95" t="s">
        <v>122</v>
      </c>
      <c r="G11" s="95">
        <v>156</v>
      </c>
      <c r="H11" s="95">
        <v>6</v>
      </c>
      <c r="I11" s="95" t="s">
        <v>822</v>
      </c>
      <c r="J11" s="95">
        <v>35.700000000000003</v>
      </c>
      <c r="K11" s="95">
        <v>0.10100000000000001</v>
      </c>
    </row>
    <row r="12" spans="1:11">
      <c r="A12" s="28">
        <v>30094535</v>
      </c>
      <c r="B12" s="28" t="s">
        <v>7</v>
      </c>
      <c r="C12" s="28" t="s">
        <v>109</v>
      </c>
      <c r="D12" s="28" t="s">
        <v>9</v>
      </c>
      <c r="E12" s="28" t="s">
        <v>110</v>
      </c>
      <c r="F12" s="28" t="s">
        <v>125</v>
      </c>
      <c r="G12" s="28">
        <v>158</v>
      </c>
      <c r="H12" s="28">
        <v>80</v>
      </c>
      <c r="I12" s="28" t="s">
        <v>822</v>
      </c>
      <c r="J12" s="28">
        <v>66.5</v>
      </c>
      <c r="K12" s="28">
        <v>0.193</v>
      </c>
    </row>
    <row r="13" spans="1:11">
      <c r="A13" s="95">
        <v>30094693</v>
      </c>
      <c r="B13" s="95" t="s">
        <v>7</v>
      </c>
      <c r="C13" s="95" t="s">
        <v>109</v>
      </c>
      <c r="D13" s="95" t="s">
        <v>9</v>
      </c>
      <c r="E13" s="95" t="s">
        <v>111</v>
      </c>
      <c r="F13" s="95" t="s">
        <v>124</v>
      </c>
      <c r="G13" s="95">
        <v>155</v>
      </c>
      <c r="H13" s="95">
        <v>7</v>
      </c>
      <c r="I13" s="95" t="s">
        <v>822</v>
      </c>
      <c r="J13" s="95" t="s">
        <v>143</v>
      </c>
      <c r="K13" s="95" t="s">
        <v>143</v>
      </c>
    </row>
    <row r="14" spans="1:11">
      <c r="A14" s="95">
        <v>30094519</v>
      </c>
      <c r="B14" s="95" t="s">
        <v>7</v>
      </c>
      <c r="C14" s="95" t="s">
        <v>109</v>
      </c>
      <c r="D14" s="95" t="s">
        <v>9</v>
      </c>
      <c r="E14" s="95" t="s">
        <v>111</v>
      </c>
      <c r="F14" s="95" t="s">
        <v>126</v>
      </c>
      <c r="G14" s="95">
        <v>159</v>
      </c>
      <c r="H14" s="95">
        <v>20</v>
      </c>
      <c r="I14" s="95" t="s">
        <v>822</v>
      </c>
      <c r="J14" s="95">
        <v>62.7</v>
      </c>
      <c r="K14" s="95">
        <v>0.10199999999999999</v>
      </c>
    </row>
    <row r="15" spans="1:11">
      <c r="A15" s="95">
        <v>30094694</v>
      </c>
      <c r="B15" s="95" t="s">
        <v>7</v>
      </c>
      <c r="C15" s="95" t="s">
        <v>109</v>
      </c>
      <c r="D15" s="95" t="s">
        <v>9</v>
      </c>
      <c r="E15" s="95" t="s">
        <v>111</v>
      </c>
      <c r="F15" s="95" t="s">
        <v>124</v>
      </c>
      <c r="G15" s="95">
        <v>155</v>
      </c>
      <c r="H15" s="95">
        <v>40</v>
      </c>
      <c r="I15" s="95" t="s">
        <v>822</v>
      </c>
      <c r="J15" s="95">
        <v>20.399999999999999</v>
      </c>
      <c r="K15" s="95">
        <v>0.13200000000000001</v>
      </c>
    </row>
    <row r="16" spans="1:11">
      <c r="A16" s="95">
        <v>30094989</v>
      </c>
      <c r="B16" s="95" t="s">
        <v>7</v>
      </c>
      <c r="C16" s="95" t="s">
        <v>109</v>
      </c>
      <c r="D16" s="95" t="s">
        <v>9</v>
      </c>
      <c r="E16" s="95" t="s">
        <v>111</v>
      </c>
      <c r="F16" s="95" t="s">
        <v>127</v>
      </c>
      <c r="G16" s="95">
        <v>153</v>
      </c>
      <c r="H16" s="95">
        <v>9</v>
      </c>
      <c r="I16" s="95" t="s">
        <v>822</v>
      </c>
      <c r="J16" s="95">
        <v>8.3000000000000007</v>
      </c>
      <c r="K16" s="95">
        <v>0.189</v>
      </c>
    </row>
    <row r="17" spans="1:11">
      <c r="A17" s="95">
        <v>30094517</v>
      </c>
      <c r="B17" s="95" t="s">
        <v>7</v>
      </c>
      <c r="C17" s="95" t="s">
        <v>109</v>
      </c>
      <c r="D17" s="95" t="s">
        <v>9</v>
      </c>
      <c r="E17" s="95" t="s">
        <v>111</v>
      </c>
      <c r="F17" s="95" t="s">
        <v>126</v>
      </c>
      <c r="G17" s="95">
        <v>159</v>
      </c>
      <c r="H17" s="95">
        <v>1</v>
      </c>
      <c r="I17" s="95" t="s">
        <v>822</v>
      </c>
      <c r="J17" s="95">
        <v>73.599999999999994</v>
      </c>
      <c r="K17" s="95">
        <v>7.5999999999999998E-2</v>
      </c>
    </row>
    <row r="18" spans="1:11">
      <c r="A18" s="95">
        <v>30094518</v>
      </c>
      <c r="B18" s="95" t="s">
        <v>7</v>
      </c>
      <c r="C18" s="95" t="s">
        <v>109</v>
      </c>
      <c r="D18" s="95" t="s">
        <v>9</v>
      </c>
      <c r="E18" s="95" t="s">
        <v>111</v>
      </c>
      <c r="F18" s="95" t="s">
        <v>126</v>
      </c>
      <c r="G18" s="95">
        <v>159</v>
      </c>
      <c r="H18" s="95">
        <v>6</v>
      </c>
      <c r="I18" s="95" t="s">
        <v>822</v>
      </c>
      <c r="J18" s="95">
        <v>65.2</v>
      </c>
      <c r="K18" s="95">
        <v>8.2000000000000003E-2</v>
      </c>
    </row>
    <row r="19" spans="1:11">
      <c r="A19" s="95">
        <v>30094544</v>
      </c>
      <c r="B19" s="95" t="s">
        <v>7</v>
      </c>
      <c r="C19" s="95" t="s">
        <v>109</v>
      </c>
      <c r="D19" s="95" t="s">
        <v>9</v>
      </c>
      <c r="E19" s="95" t="s">
        <v>111</v>
      </c>
      <c r="F19" s="95" t="s">
        <v>125</v>
      </c>
      <c r="G19" s="95">
        <v>158</v>
      </c>
      <c r="H19" s="95">
        <v>10</v>
      </c>
      <c r="I19" s="95" t="s">
        <v>822</v>
      </c>
      <c r="J19" s="95" t="s">
        <v>143</v>
      </c>
      <c r="K19" s="95">
        <v>8.3000000000000004E-2</v>
      </c>
    </row>
    <row r="20" spans="1:11">
      <c r="A20" s="95">
        <v>30094533</v>
      </c>
      <c r="B20" s="95" t="s">
        <v>7</v>
      </c>
      <c r="C20" s="95" t="s">
        <v>109</v>
      </c>
      <c r="D20" s="95" t="s">
        <v>9</v>
      </c>
      <c r="E20" s="95" t="s">
        <v>111</v>
      </c>
      <c r="F20" s="95" t="s">
        <v>125</v>
      </c>
      <c r="G20" s="95">
        <v>158</v>
      </c>
      <c r="H20" s="95">
        <v>10</v>
      </c>
      <c r="I20" s="95" t="s">
        <v>822</v>
      </c>
      <c r="J20" s="95">
        <v>22.7</v>
      </c>
      <c r="K20" s="95">
        <v>0.113</v>
      </c>
    </row>
    <row r="21" spans="1:11">
      <c r="A21" s="95">
        <v>30094988</v>
      </c>
      <c r="B21" s="95" t="s">
        <v>7</v>
      </c>
      <c r="C21" s="95" t="s">
        <v>109</v>
      </c>
      <c r="D21" s="95" t="s">
        <v>9</v>
      </c>
      <c r="E21" s="95" t="s">
        <v>111</v>
      </c>
      <c r="F21" s="95" t="s">
        <v>127</v>
      </c>
      <c r="G21" s="95">
        <v>153</v>
      </c>
      <c r="H21" s="95">
        <v>4</v>
      </c>
      <c r="I21" s="95" t="s">
        <v>822</v>
      </c>
      <c r="J21" s="95" t="s">
        <v>143</v>
      </c>
      <c r="K21" s="95">
        <v>2.2589999999999999</v>
      </c>
    </row>
    <row r="22" spans="1:11">
      <c r="A22" s="95">
        <v>30094690</v>
      </c>
      <c r="B22" s="95" t="s">
        <v>7</v>
      </c>
      <c r="C22" s="95" t="s">
        <v>109</v>
      </c>
      <c r="D22" s="95" t="s">
        <v>9</v>
      </c>
      <c r="E22" s="95" t="s">
        <v>111</v>
      </c>
      <c r="F22" s="95" t="s">
        <v>124</v>
      </c>
      <c r="G22" s="95">
        <v>155</v>
      </c>
      <c r="H22" s="95">
        <v>10</v>
      </c>
      <c r="I22" s="95" t="s">
        <v>822</v>
      </c>
      <c r="J22" s="95">
        <v>37</v>
      </c>
      <c r="K22" s="95">
        <v>7.1999999999999995E-2</v>
      </c>
    </row>
    <row r="23" spans="1:11">
      <c r="A23" s="28">
        <v>30094698</v>
      </c>
      <c r="B23" s="28" t="s">
        <v>7</v>
      </c>
      <c r="C23" s="28" t="s">
        <v>109</v>
      </c>
      <c r="D23" s="28" t="s">
        <v>9</v>
      </c>
      <c r="E23" s="28" t="s">
        <v>111</v>
      </c>
      <c r="F23" s="28" t="s">
        <v>124</v>
      </c>
      <c r="G23" s="28">
        <v>155</v>
      </c>
      <c r="H23" s="28">
        <v>90</v>
      </c>
      <c r="I23" s="28" t="s">
        <v>822</v>
      </c>
      <c r="J23" s="28">
        <v>6.9</v>
      </c>
      <c r="K23" s="28">
        <v>0.20200000000000001</v>
      </c>
    </row>
    <row r="24" spans="1:11">
      <c r="A24" s="95">
        <v>30094512</v>
      </c>
      <c r="B24" s="95" t="s">
        <v>112</v>
      </c>
      <c r="C24" s="95" t="s">
        <v>109</v>
      </c>
      <c r="D24" s="95" t="s">
        <v>9</v>
      </c>
      <c r="E24" s="95" t="s">
        <v>110</v>
      </c>
      <c r="F24" s="95" t="s">
        <v>126</v>
      </c>
      <c r="G24" s="95">
        <v>158</v>
      </c>
      <c r="H24" s="95">
        <v>1</v>
      </c>
      <c r="I24" s="95" t="s">
        <v>822</v>
      </c>
      <c r="J24" s="95">
        <v>5.9</v>
      </c>
      <c r="K24" s="95">
        <v>7.4859999999999998</v>
      </c>
    </row>
    <row r="25" spans="1:11">
      <c r="A25" s="95">
        <v>30094515</v>
      </c>
      <c r="B25" s="95" t="s">
        <v>112</v>
      </c>
      <c r="C25" s="95" t="s">
        <v>109</v>
      </c>
      <c r="D25" s="95" t="s">
        <v>9</v>
      </c>
      <c r="E25" s="95" t="s">
        <v>110</v>
      </c>
      <c r="F25" s="95" t="s">
        <v>126</v>
      </c>
      <c r="G25" s="95">
        <v>158</v>
      </c>
      <c r="H25" s="95">
        <v>80</v>
      </c>
      <c r="I25" s="95" t="s">
        <v>822</v>
      </c>
      <c r="J25" s="95">
        <v>38.9</v>
      </c>
      <c r="K25" s="95">
        <v>0.501</v>
      </c>
    </row>
    <row r="26" spans="1:11">
      <c r="A26" s="95">
        <v>30094530</v>
      </c>
      <c r="B26" s="95" t="s">
        <v>112</v>
      </c>
      <c r="C26" s="95" t="s">
        <v>109</v>
      </c>
      <c r="D26" s="95" t="s">
        <v>9</v>
      </c>
      <c r="E26" s="95" t="s">
        <v>110</v>
      </c>
      <c r="F26" s="95" t="s">
        <v>125</v>
      </c>
      <c r="G26" s="95">
        <v>157</v>
      </c>
      <c r="H26" s="95">
        <v>30</v>
      </c>
      <c r="I26" s="95" t="s">
        <v>822</v>
      </c>
      <c r="J26" s="95" t="s">
        <v>143</v>
      </c>
      <c r="K26" s="95" t="s">
        <v>823</v>
      </c>
    </row>
    <row r="27" spans="1:11">
      <c r="A27" s="95">
        <v>30094529</v>
      </c>
      <c r="B27" s="95" t="s">
        <v>112</v>
      </c>
      <c r="C27" s="95" t="s">
        <v>109</v>
      </c>
      <c r="D27" s="95" t="s">
        <v>9</v>
      </c>
      <c r="E27" s="95" t="s">
        <v>110</v>
      </c>
      <c r="F27" s="95" t="s">
        <v>125</v>
      </c>
      <c r="G27" s="95">
        <v>157</v>
      </c>
      <c r="H27" s="95">
        <v>10</v>
      </c>
      <c r="I27" s="95" t="s">
        <v>822</v>
      </c>
      <c r="J27" s="95">
        <v>53.4</v>
      </c>
      <c r="K27" s="95">
        <v>3.83</v>
      </c>
    </row>
    <row r="28" spans="1:11">
      <c r="A28" s="95">
        <v>30094516</v>
      </c>
      <c r="B28" s="95" t="s">
        <v>112</v>
      </c>
      <c r="C28" s="95" t="s">
        <v>109</v>
      </c>
      <c r="D28" s="95" t="s">
        <v>9</v>
      </c>
      <c r="E28" s="95" t="s">
        <v>110</v>
      </c>
      <c r="F28" s="95" t="s">
        <v>126</v>
      </c>
      <c r="G28" s="95">
        <v>158</v>
      </c>
      <c r="H28" s="95">
        <v>4</v>
      </c>
      <c r="I28" s="95" t="s">
        <v>822</v>
      </c>
      <c r="J28" s="95">
        <v>19.2</v>
      </c>
      <c r="K28" s="95">
        <v>0.33700000000000002</v>
      </c>
    </row>
    <row r="29" spans="1:11">
      <c r="A29" s="95">
        <v>30094514</v>
      </c>
      <c r="B29" s="95" t="s">
        <v>112</v>
      </c>
      <c r="C29" s="95" t="s">
        <v>109</v>
      </c>
      <c r="D29" s="95" t="s">
        <v>9</v>
      </c>
      <c r="E29" s="95" t="s">
        <v>110</v>
      </c>
      <c r="F29" s="95" t="s">
        <v>126</v>
      </c>
      <c r="G29" s="95">
        <v>158</v>
      </c>
      <c r="H29" s="95">
        <v>20</v>
      </c>
      <c r="I29" s="95" t="s">
        <v>822</v>
      </c>
      <c r="J29" s="95">
        <v>10.8</v>
      </c>
      <c r="K29" s="95">
        <v>4.9349999999999996</v>
      </c>
    </row>
    <row r="30" spans="1:11">
      <c r="A30" s="95">
        <v>30094632</v>
      </c>
      <c r="B30" s="95" t="s">
        <v>112</v>
      </c>
      <c r="C30" s="95" t="s">
        <v>109</v>
      </c>
      <c r="D30" s="95" t="s">
        <v>9</v>
      </c>
      <c r="E30" s="95" t="s">
        <v>110</v>
      </c>
      <c r="F30" s="95" t="s">
        <v>122</v>
      </c>
      <c r="G30" s="95">
        <v>155</v>
      </c>
      <c r="H30" s="95">
        <v>20</v>
      </c>
      <c r="I30" s="95" t="s">
        <v>822</v>
      </c>
      <c r="J30" s="95">
        <v>55.1</v>
      </c>
      <c r="K30" s="95">
        <v>0.89700000000000002</v>
      </c>
    </row>
    <row r="31" spans="1:11">
      <c r="A31" s="95">
        <v>30094565</v>
      </c>
      <c r="B31" s="95" t="s">
        <v>112</v>
      </c>
      <c r="C31" s="95" t="s">
        <v>109</v>
      </c>
      <c r="D31" s="95" t="s">
        <v>9</v>
      </c>
      <c r="E31" s="95" t="s">
        <v>110</v>
      </c>
      <c r="F31" s="95" t="s">
        <v>125</v>
      </c>
      <c r="G31" s="95">
        <v>157</v>
      </c>
      <c r="H31" s="95">
        <v>1</v>
      </c>
      <c r="I31" s="95" t="s">
        <v>822</v>
      </c>
      <c r="J31" s="95">
        <v>31.3</v>
      </c>
      <c r="K31" s="95">
        <v>0.624</v>
      </c>
    </row>
    <row r="32" spans="1:11">
      <c r="A32" s="95">
        <v>30094591</v>
      </c>
      <c r="B32" s="95" t="s">
        <v>112</v>
      </c>
      <c r="C32" s="95" t="s">
        <v>109</v>
      </c>
      <c r="D32" s="95" t="s">
        <v>9</v>
      </c>
      <c r="E32" s="95" t="s">
        <v>110</v>
      </c>
      <c r="F32" s="95" t="s">
        <v>124</v>
      </c>
      <c r="G32" s="95">
        <v>154</v>
      </c>
      <c r="H32" s="95">
        <v>80</v>
      </c>
      <c r="I32" s="95" t="s">
        <v>822</v>
      </c>
      <c r="J32" s="95" t="s">
        <v>143</v>
      </c>
      <c r="K32" s="95">
        <v>2.7E-2</v>
      </c>
    </row>
    <row r="33" spans="1:11">
      <c r="A33" s="95">
        <v>30094566</v>
      </c>
      <c r="B33" s="95" t="s">
        <v>112</v>
      </c>
      <c r="C33" s="95" t="s">
        <v>109</v>
      </c>
      <c r="D33" s="95" t="s">
        <v>9</v>
      </c>
      <c r="E33" s="95" t="s">
        <v>110</v>
      </c>
      <c r="F33" s="95" t="s">
        <v>125</v>
      </c>
      <c r="G33" s="95">
        <v>157</v>
      </c>
      <c r="H33" s="95">
        <v>6</v>
      </c>
      <c r="I33" s="95" t="s">
        <v>822</v>
      </c>
      <c r="J33" s="95">
        <v>22</v>
      </c>
      <c r="K33" s="95">
        <v>0.44900000000000001</v>
      </c>
    </row>
    <row r="34" spans="1:11">
      <c r="A34" s="28">
        <v>30094567</v>
      </c>
      <c r="B34" s="28" t="s">
        <v>112</v>
      </c>
      <c r="C34" s="28" t="s">
        <v>109</v>
      </c>
      <c r="D34" s="28" t="s">
        <v>9</v>
      </c>
      <c r="E34" s="28" t="s">
        <v>110</v>
      </c>
      <c r="F34" s="28" t="s">
        <v>125</v>
      </c>
      <c r="G34" s="28">
        <v>157</v>
      </c>
      <c r="H34" s="28">
        <v>20</v>
      </c>
      <c r="I34" s="28" t="s">
        <v>822</v>
      </c>
      <c r="J34" s="28">
        <v>15.2</v>
      </c>
      <c r="K34" s="28">
        <v>0.20899999999999999</v>
      </c>
    </row>
    <row r="35" spans="1:11">
      <c r="A35" s="95">
        <v>30094568</v>
      </c>
      <c r="B35" s="95" t="s">
        <v>112</v>
      </c>
      <c r="C35" s="95" t="s">
        <v>109</v>
      </c>
      <c r="D35" s="95" t="s">
        <v>9</v>
      </c>
      <c r="E35" s="95" t="s">
        <v>111</v>
      </c>
      <c r="F35" s="95" t="s">
        <v>125</v>
      </c>
      <c r="G35" s="95">
        <v>157</v>
      </c>
      <c r="H35" s="95">
        <v>80</v>
      </c>
      <c r="I35" s="95" t="s">
        <v>822</v>
      </c>
      <c r="J35" s="95" t="s">
        <v>143</v>
      </c>
      <c r="K35" s="95">
        <v>0.66500000000000004</v>
      </c>
    </row>
    <row r="36" spans="1:11">
      <c r="A36" s="95">
        <v>30094628</v>
      </c>
      <c r="B36" s="95" t="s">
        <v>112</v>
      </c>
      <c r="C36" s="95" t="s">
        <v>109</v>
      </c>
      <c r="D36" s="95" t="s">
        <v>9</v>
      </c>
      <c r="E36" s="95" t="s">
        <v>111</v>
      </c>
      <c r="F36" s="95" t="s">
        <v>122</v>
      </c>
      <c r="G36" s="95">
        <v>155</v>
      </c>
      <c r="H36" s="95">
        <v>1</v>
      </c>
      <c r="I36" s="95" t="s">
        <v>822</v>
      </c>
      <c r="J36" s="95">
        <v>104.1</v>
      </c>
      <c r="K36" s="95">
        <v>1.19</v>
      </c>
    </row>
    <row r="37" spans="1:11">
      <c r="A37" s="95">
        <v>30094538</v>
      </c>
      <c r="B37" s="95" t="s">
        <v>112</v>
      </c>
      <c r="C37" s="95" t="s">
        <v>109</v>
      </c>
      <c r="D37" s="95" t="s">
        <v>9</v>
      </c>
      <c r="E37" s="95" t="s">
        <v>111</v>
      </c>
      <c r="F37" s="95" t="s">
        <v>125</v>
      </c>
      <c r="G37" s="95">
        <v>157</v>
      </c>
      <c r="H37" s="95">
        <v>80</v>
      </c>
      <c r="I37" s="95" t="s">
        <v>822</v>
      </c>
      <c r="J37" s="95" t="s">
        <v>143</v>
      </c>
      <c r="K37" s="95">
        <v>0.34300000000000003</v>
      </c>
    </row>
    <row r="38" spans="1:11">
      <c r="A38" s="95">
        <v>30094513</v>
      </c>
      <c r="B38" s="95" t="s">
        <v>112</v>
      </c>
      <c r="C38" s="95" t="s">
        <v>109</v>
      </c>
      <c r="D38" s="95" t="s">
        <v>9</v>
      </c>
      <c r="E38" s="95" t="s">
        <v>111</v>
      </c>
      <c r="F38" s="95" t="s">
        <v>126</v>
      </c>
      <c r="G38" s="95">
        <v>158</v>
      </c>
      <c r="H38" s="95">
        <v>6</v>
      </c>
      <c r="I38" s="95" t="s">
        <v>822</v>
      </c>
      <c r="J38" s="95">
        <v>29.9</v>
      </c>
      <c r="K38" s="95">
        <v>0.44900000000000001</v>
      </c>
    </row>
    <row r="39" spans="1:11">
      <c r="A39" s="95">
        <v>30094546</v>
      </c>
      <c r="B39" s="95" t="s">
        <v>112</v>
      </c>
      <c r="C39" s="95" t="s">
        <v>109</v>
      </c>
      <c r="D39" s="95" t="s">
        <v>9</v>
      </c>
      <c r="E39" s="95" t="s">
        <v>111</v>
      </c>
      <c r="F39" s="95" t="s">
        <v>125</v>
      </c>
      <c r="G39" s="95">
        <v>157</v>
      </c>
      <c r="H39" s="95">
        <v>6</v>
      </c>
      <c r="I39" s="95" t="s">
        <v>822</v>
      </c>
      <c r="J39" s="95">
        <v>105.1</v>
      </c>
      <c r="K39" s="95">
        <v>0.73299999999999998</v>
      </c>
    </row>
    <row r="40" spans="1:11">
      <c r="A40" s="95">
        <v>30094597</v>
      </c>
      <c r="B40" s="95" t="s">
        <v>112</v>
      </c>
      <c r="C40" s="95" t="s">
        <v>109</v>
      </c>
      <c r="D40" s="95" t="s">
        <v>9</v>
      </c>
      <c r="E40" s="95" t="s">
        <v>111</v>
      </c>
      <c r="F40" s="95" t="s">
        <v>129</v>
      </c>
      <c r="G40" s="95">
        <v>156</v>
      </c>
      <c r="H40" s="95">
        <v>20</v>
      </c>
      <c r="I40" s="95" t="s">
        <v>822</v>
      </c>
      <c r="J40" s="95" t="s">
        <v>143</v>
      </c>
      <c r="K40" s="95">
        <v>4.0869999999999997</v>
      </c>
    </row>
    <row r="41" spans="1:11">
      <c r="A41" s="95">
        <v>30094545</v>
      </c>
      <c r="B41" s="95" t="s">
        <v>112</v>
      </c>
      <c r="C41" s="95" t="s">
        <v>109</v>
      </c>
      <c r="D41" s="95" t="s">
        <v>9</v>
      </c>
      <c r="E41" s="95" t="s">
        <v>111</v>
      </c>
      <c r="F41" s="95" t="s">
        <v>125</v>
      </c>
      <c r="G41" s="95">
        <v>157</v>
      </c>
      <c r="H41" s="95">
        <v>1</v>
      </c>
      <c r="I41" s="95" t="s">
        <v>822</v>
      </c>
      <c r="J41" s="95">
        <v>32</v>
      </c>
      <c r="K41" s="95">
        <v>1.7829999999999999</v>
      </c>
    </row>
    <row r="42" spans="1:11">
      <c r="A42" s="95">
        <v>30094520</v>
      </c>
      <c r="B42" s="95" t="s">
        <v>112</v>
      </c>
      <c r="C42" s="95" t="s">
        <v>109</v>
      </c>
      <c r="D42" s="95" t="s">
        <v>9</v>
      </c>
      <c r="E42" s="95" t="s">
        <v>111</v>
      </c>
      <c r="F42" s="95" t="s">
        <v>126</v>
      </c>
      <c r="G42" s="95">
        <v>158</v>
      </c>
      <c r="H42" s="95">
        <v>9</v>
      </c>
      <c r="I42" s="95" t="s">
        <v>822</v>
      </c>
      <c r="J42" s="95">
        <v>23.6</v>
      </c>
      <c r="K42" s="95">
        <v>0.29299999999999998</v>
      </c>
    </row>
    <row r="43" spans="1:11">
      <c r="A43" s="95">
        <v>30094629</v>
      </c>
      <c r="B43" s="95" t="s">
        <v>112</v>
      </c>
      <c r="C43" s="95" t="s">
        <v>109</v>
      </c>
      <c r="D43" s="95" t="s">
        <v>9</v>
      </c>
      <c r="E43" s="95" t="s">
        <v>111</v>
      </c>
      <c r="F43" s="95" t="s">
        <v>122</v>
      </c>
      <c r="G43" s="95">
        <v>155</v>
      </c>
      <c r="H43" s="95">
        <v>6</v>
      </c>
      <c r="I43" s="95" t="s">
        <v>822</v>
      </c>
      <c r="J43" s="95">
        <v>8</v>
      </c>
      <c r="K43" s="95">
        <v>0.999</v>
      </c>
    </row>
    <row r="44" spans="1:11">
      <c r="A44" t="s">
        <v>824</v>
      </c>
      <c r="J44" s="99" t="s">
        <v>1108</v>
      </c>
    </row>
    <row r="45" spans="1:11">
      <c r="A45" s="15" t="s">
        <v>825</v>
      </c>
      <c r="J45" s="99" t="s">
        <v>1117</v>
      </c>
    </row>
  </sheetData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212"/>
  <sheetViews>
    <sheetView topLeftCell="P175" workbookViewId="0">
      <selection activeCell="I210" sqref="I210"/>
    </sheetView>
  </sheetViews>
  <sheetFormatPr baseColWidth="10" defaultRowHeight="15"/>
  <sheetData>
    <row r="1" spans="1:43">
      <c r="A1" s="95" t="s">
        <v>114</v>
      </c>
      <c r="B1" s="95"/>
      <c r="C1" s="95"/>
      <c r="D1" s="95">
        <v>30094699</v>
      </c>
      <c r="E1" s="95">
        <v>30094643</v>
      </c>
      <c r="F1" s="95">
        <v>30094551</v>
      </c>
      <c r="G1" s="95">
        <v>30094706</v>
      </c>
      <c r="H1" s="95">
        <v>30094647</v>
      </c>
      <c r="I1" s="95">
        <v>30094525</v>
      </c>
      <c r="J1" s="95">
        <v>30094646</v>
      </c>
      <c r="K1" s="95">
        <v>30094707</v>
      </c>
      <c r="L1" s="95">
        <v>30094684</v>
      </c>
      <c r="M1" s="95">
        <v>30094534</v>
      </c>
      <c r="N1" s="95">
        <v>30094985</v>
      </c>
      <c r="O1" s="95">
        <v>30094550</v>
      </c>
      <c r="P1" s="95">
        <v>30094680</v>
      </c>
      <c r="Q1" s="95">
        <v>30094570</v>
      </c>
      <c r="R1" s="95">
        <v>30094695</v>
      </c>
      <c r="S1" s="95">
        <v>30094531</v>
      </c>
      <c r="T1" s="95">
        <v>30094682</v>
      </c>
      <c r="U1" s="95">
        <v>30094685</v>
      </c>
      <c r="V1" s="95">
        <v>30094552</v>
      </c>
      <c r="W1" s="95">
        <v>30094990</v>
      </c>
      <c r="X1" s="95">
        <v>30094708</v>
      </c>
      <c r="Y1" s="95">
        <v>30094679</v>
      </c>
      <c r="Z1" s="95">
        <v>30094569</v>
      </c>
      <c r="AA1" s="95">
        <v>30094537</v>
      </c>
      <c r="AB1" s="95">
        <v>30094599</v>
      </c>
      <c r="AC1" s="95">
        <v>30094642</v>
      </c>
      <c r="AD1" s="95">
        <v>30094527</v>
      </c>
      <c r="AE1" s="95">
        <v>30094645</v>
      </c>
      <c r="AF1" s="95">
        <v>30094688</v>
      </c>
      <c r="AG1" s="95">
        <v>30094702</v>
      </c>
      <c r="AH1" s="95">
        <v>30094705</v>
      </c>
      <c r="AI1" s="95">
        <v>30094987</v>
      </c>
      <c r="AJ1" s="95">
        <v>30094548</v>
      </c>
      <c r="AK1" s="95">
        <v>30094553</v>
      </c>
      <c r="AL1" s="95">
        <v>30094986</v>
      </c>
      <c r="AM1" s="95">
        <v>30094683</v>
      </c>
      <c r="AN1" s="95">
        <v>30094686</v>
      </c>
      <c r="AO1" s="95">
        <v>30094528</v>
      </c>
      <c r="AP1" s="95">
        <v>30094644</v>
      </c>
      <c r="AQ1" s="95">
        <v>30094696</v>
      </c>
    </row>
    <row r="2" spans="1:43">
      <c r="A2" s="95" t="s">
        <v>1</v>
      </c>
      <c r="B2" s="95"/>
      <c r="C2" s="95"/>
      <c r="D2" s="95" t="s">
        <v>7</v>
      </c>
      <c r="E2" s="95" t="s">
        <v>112</v>
      </c>
      <c r="F2" s="95" t="s">
        <v>112</v>
      </c>
      <c r="G2" s="95" t="s">
        <v>7</v>
      </c>
      <c r="H2" s="95" t="s">
        <v>7</v>
      </c>
      <c r="I2" s="95" t="s">
        <v>7</v>
      </c>
      <c r="J2" s="95" t="s">
        <v>7</v>
      </c>
      <c r="K2" s="95" t="s">
        <v>7</v>
      </c>
      <c r="L2" s="95" t="s">
        <v>7</v>
      </c>
      <c r="M2" s="95" t="s">
        <v>112</v>
      </c>
      <c r="N2" s="95" t="s">
        <v>112</v>
      </c>
      <c r="O2" s="95" t="s">
        <v>112</v>
      </c>
      <c r="P2" s="95" t="s">
        <v>112</v>
      </c>
      <c r="Q2" s="95" t="s">
        <v>7</v>
      </c>
      <c r="R2" s="95" t="s">
        <v>112</v>
      </c>
      <c r="S2" s="95" t="s">
        <v>112</v>
      </c>
      <c r="T2" s="95" t="s">
        <v>112</v>
      </c>
      <c r="U2" s="95" t="s">
        <v>7</v>
      </c>
      <c r="V2" s="95" t="s">
        <v>112</v>
      </c>
      <c r="W2" s="95" t="s">
        <v>7</v>
      </c>
      <c r="X2" s="95" t="s">
        <v>7</v>
      </c>
      <c r="Y2" s="95" t="s">
        <v>112</v>
      </c>
      <c r="Z2" s="95" t="s">
        <v>7</v>
      </c>
      <c r="AA2" s="95" t="s">
        <v>7</v>
      </c>
      <c r="AB2" s="95" t="s">
        <v>7</v>
      </c>
      <c r="AC2" s="95" t="s">
        <v>112</v>
      </c>
      <c r="AD2" s="95" t="s">
        <v>7</v>
      </c>
      <c r="AE2" s="95" t="s">
        <v>7</v>
      </c>
      <c r="AF2" s="95" t="s">
        <v>112</v>
      </c>
      <c r="AG2" s="95" t="s">
        <v>112</v>
      </c>
      <c r="AH2" s="95" t="s">
        <v>112</v>
      </c>
      <c r="AI2" s="95" t="s">
        <v>112</v>
      </c>
      <c r="AJ2" s="95" t="s">
        <v>7</v>
      </c>
      <c r="AK2" s="95" t="s">
        <v>112</v>
      </c>
      <c r="AL2" s="95" t="s">
        <v>112</v>
      </c>
      <c r="AM2" s="95" t="s">
        <v>7</v>
      </c>
      <c r="AN2" s="95" t="s">
        <v>7</v>
      </c>
      <c r="AO2" s="95" t="s">
        <v>7</v>
      </c>
      <c r="AP2" s="95" t="s">
        <v>112</v>
      </c>
      <c r="AQ2" s="95" t="s">
        <v>112</v>
      </c>
    </row>
    <row r="3" spans="1:43">
      <c r="A3" s="95" t="s">
        <v>63</v>
      </c>
      <c r="B3" s="95"/>
      <c r="C3" s="95"/>
      <c r="D3" s="95" t="s">
        <v>109</v>
      </c>
      <c r="E3" s="95" t="s">
        <v>109</v>
      </c>
      <c r="F3" s="95" t="s">
        <v>109</v>
      </c>
      <c r="G3" s="95" t="s">
        <v>109</v>
      </c>
      <c r="H3" s="95" t="s">
        <v>109</v>
      </c>
      <c r="I3" s="95" t="s">
        <v>109</v>
      </c>
      <c r="J3" s="95" t="s">
        <v>109</v>
      </c>
      <c r="K3" s="95" t="s">
        <v>109</v>
      </c>
      <c r="L3" s="95" t="s">
        <v>109</v>
      </c>
      <c r="M3" s="95" t="s">
        <v>109</v>
      </c>
      <c r="N3" s="95" t="s">
        <v>109</v>
      </c>
      <c r="O3" s="95" t="s">
        <v>109</v>
      </c>
      <c r="P3" s="95" t="s">
        <v>109</v>
      </c>
      <c r="Q3" s="95" t="s">
        <v>109</v>
      </c>
      <c r="R3" s="95" t="s">
        <v>109</v>
      </c>
      <c r="S3" s="95" t="s">
        <v>109</v>
      </c>
      <c r="T3" s="95" t="s">
        <v>109</v>
      </c>
      <c r="U3" s="95" t="s">
        <v>109</v>
      </c>
      <c r="V3" s="95" t="s">
        <v>109</v>
      </c>
      <c r="W3" s="95" t="s">
        <v>109</v>
      </c>
      <c r="X3" s="95" t="s">
        <v>109</v>
      </c>
      <c r="Y3" s="95" t="s">
        <v>109</v>
      </c>
      <c r="Z3" s="95" t="s">
        <v>109</v>
      </c>
      <c r="AA3" s="95" t="s">
        <v>109</v>
      </c>
      <c r="AB3" s="95" t="s">
        <v>109</v>
      </c>
      <c r="AC3" s="95" t="s">
        <v>109</v>
      </c>
      <c r="AD3" s="95" t="s">
        <v>109</v>
      </c>
      <c r="AE3" s="95" t="s">
        <v>109</v>
      </c>
      <c r="AF3" s="95" t="s">
        <v>109</v>
      </c>
      <c r="AG3" s="95" t="s">
        <v>109</v>
      </c>
      <c r="AH3" s="95" t="s">
        <v>109</v>
      </c>
      <c r="AI3" s="95" t="s">
        <v>109</v>
      </c>
      <c r="AJ3" s="95" t="s">
        <v>109</v>
      </c>
      <c r="AK3" s="95" t="s">
        <v>109</v>
      </c>
      <c r="AL3" s="95" t="s">
        <v>109</v>
      </c>
      <c r="AM3" s="95" t="s">
        <v>109</v>
      </c>
      <c r="AN3" s="95" t="s">
        <v>109</v>
      </c>
      <c r="AO3" s="95" t="s">
        <v>109</v>
      </c>
      <c r="AP3" s="95" t="s">
        <v>109</v>
      </c>
      <c r="AQ3" s="95" t="s">
        <v>109</v>
      </c>
    </row>
    <row r="4" spans="1:43">
      <c r="A4" s="95" t="s">
        <v>3</v>
      </c>
      <c r="B4" s="95"/>
      <c r="C4" s="95"/>
      <c r="D4" s="95" t="s">
        <v>9</v>
      </c>
      <c r="E4" s="95" t="s">
        <v>9</v>
      </c>
      <c r="F4" s="95" t="s">
        <v>9</v>
      </c>
      <c r="G4" s="95" t="s">
        <v>9</v>
      </c>
      <c r="H4" s="95" t="s">
        <v>9</v>
      </c>
      <c r="I4" s="95" t="s">
        <v>9</v>
      </c>
      <c r="J4" s="95" t="s">
        <v>9</v>
      </c>
      <c r="K4" s="95" t="s">
        <v>9</v>
      </c>
      <c r="L4" s="95" t="s">
        <v>9</v>
      </c>
      <c r="M4" s="95" t="s">
        <v>9</v>
      </c>
      <c r="N4" s="95" t="s">
        <v>9</v>
      </c>
      <c r="O4" s="95" t="s">
        <v>9</v>
      </c>
      <c r="P4" s="95" t="s">
        <v>9</v>
      </c>
      <c r="Q4" s="95" t="s">
        <v>9</v>
      </c>
      <c r="R4" s="95" t="s">
        <v>9</v>
      </c>
      <c r="S4" s="95" t="s">
        <v>9</v>
      </c>
      <c r="T4" s="95" t="s">
        <v>9</v>
      </c>
      <c r="U4" s="95" t="s">
        <v>9</v>
      </c>
      <c r="V4" s="95" t="s">
        <v>9</v>
      </c>
      <c r="W4" s="95" t="s">
        <v>9</v>
      </c>
      <c r="X4" s="95" t="s">
        <v>9</v>
      </c>
      <c r="Y4" s="95" t="s">
        <v>9</v>
      </c>
      <c r="Z4" s="95" t="s">
        <v>9</v>
      </c>
      <c r="AA4" s="95" t="s">
        <v>9</v>
      </c>
      <c r="AB4" s="95" t="s">
        <v>9</v>
      </c>
      <c r="AC4" s="95" t="s">
        <v>9</v>
      </c>
      <c r="AD4" s="95" t="s">
        <v>9</v>
      </c>
      <c r="AE4" s="95" t="s">
        <v>9</v>
      </c>
      <c r="AF4" s="95" t="s">
        <v>9</v>
      </c>
      <c r="AG4" s="95" t="s">
        <v>9</v>
      </c>
      <c r="AH4" s="95" t="s">
        <v>9</v>
      </c>
      <c r="AI4" s="95" t="s">
        <v>9</v>
      </c>
      <c r="AJ4" s="95" t="s">
        <v>9</v>
      </c>
      <c r="AK4" s="95" t="s">
        <v>9</v>
      </c>
      <c r="AL4" s="95" t="s">
        <v>9</v>
      </c>
      <c r="AM4" s="95" t="s">
        <v>9</v>
      </c>
      <c r="AN4" s="95" t="s">
        <v>9</v>
      </c>
      <c r="AO4" s="95" t="s">
        <v>9</v>
      </c>
      <c r="AP4" s="95" t="s">
        <v>9</v>
      </c>
      <c r="AQ4" s="95" t="s">
        <v>9</v>
      </c>
    </row>
    <row r="5" spans="1:43">
      <c r="A5" s="95" t="s">
        <v>115</v>
      </c>
      <c r="B5" s="95"/>
      <c r="C5" s="95"/>
      <c r="D5" s="95" t="s">
        <v>124</v>
      </c>
      <c r="E5" s="95" t="s">
        <v>124</v>
      </c>
      <c r="F5" s="95" t="s">
        <v>125</v>
      </c>
      <c r="G5" s="95" t="s">
        <v>124</v>
      </c>
      <c r="H5" s="95" t="s">
        <v>124</v>
      </c>
      <c r="I5" s="95" t="s">
        <v>126</v>
      </c>
      <c r="J5" s="95" t="s">
        <v>124</v>
      </c>
      <c r="K5" s="95" t="s">
        <v>124</v>
      </c>
      <c r="L5" s="95" t="s">
        <v>124</v>
      </c>
      <c r="M5" s="95" t="s">
        <v>125</v>
      </c>
      <c r="N5" s="95" t="s">
        <v>127</v>
      </c>
      <c r="O5" s="95" t="s">
        <v>125</v>
      </c>
      <c r="P5" s="95" t="s">
        <v>124</v>
      </c>
      <c r="Q5" s="95" t="s">
        <v>125</v>
      </c>
      <c r="R5" s="95" t="s">
        <v>124</v>
      </c>
      <c r="S5" s="95" t="s">
        <v>125</v>
      </c>
      <c r="T5" s="95" t="s">
        <v>124</v>
      </c>
      <c r="U5" s="95" t="s">
        <v>124</v>
      </c>
      <c r="V5" s="95" t="s">
        <v>125</v>
      </c>
      <c r="W5" s="95" t="s">
        <v>127</v>
      </c>
      <c r="X5" s="95" t="s">
        <v>124</v>
      </c>
      <c r="Y5" s="95" t="s">
        <v>124</v>
      </c>
      <c r="Z5" s="95" t="s">
        <v>125</v>
      </c>
      <c r="AA5" s="95" t="s">
        <v>125</v>
      </c>
      <c r="AB5" s="95" t="s">
        <v>129</v>
      </c>
      <c r="AC5" s="95" t="s">
        <v>124</v>
      </c>
      <c r="AD5" s="95" t="s">
        <v>126</v>
      </c>
      <c r="AE5" s="95" t="s">
        <v>124</v>
      </c>
      <c r="AF5" s="95" t="s">
        <v>124</v>
      </c>
      <c r="AG5" s="95" t="s">
        <v>124</v>
      </c>
      <c r="AH5" s="95" t="s">
        <v>124</v>
      </c>
      <c r="AI5" s="95" t="s">
        <v>127</v>
      </c>
      <c r="AJ5" s="95" t="s">
        <v>125</v>
      </c>
      <c r="AK5" s="95" t="s">
        <v>125</v>
      </c>
      <c r="AL5" s="95" t="s">
        <v>127</v>
      </c>
      <c r="AM5" s="95" t="s">
        <v>124</v>
      </c>
      <c r="AN5" s="95" t="s">
        <v>124</v>
      </c>
      <c r="AO5" s="95" t="s">
        <v>126</v>
      </c>
      <c r="AP5" s="95" t="s">
        <v>124</v>
      </c>
      <c r="AQ5" s="95" t="s">
        <v>124</v>
      </c>
    </row>
    <row r="6" spans="1:43">
      <c r="A6" s="95" t="s">
        <v>116</v>
      </c>
      <c r="B6" s="95" t="s">
        <v>1058</v>
      </c>
      <c r="C6" s="95"/>
      <c r="D6" s="95">
        <v>154</v>
      </c>
      <c r="E6" s="95">
        <v>154</v>
      </c>
      <c r="F6" s="95">
        <v>121</v>
      </c>
      <c r="G6" s="95">
        <v>149</v>
      </c>
      <c r="H6" s="95">
        <v>154</v>
      </c>
      <c r="I6" s="95">
        <v>158</v>
      </c>
      <c r="J6" s="95">
        <v>154</v>
      </c>
      <c r="K6" s="95">
        <v>149</v>
      </c>
      <c r="L6" s="95">
        <v>154</v>
      </c>
      <c r="M6" s="95">
        <v>152</v>
      </c>
      <c r="N6" s="95">
        <v>151</v>
      </c>
      <c r="O6" s="95">
        <v>152</v>
      </c>
      <c r="P6" s="95">
        <v>154</v>
      </c>
      <c r="Q6" s="95">
        <v>157</v>
      </c>
      <c r="R6" s="95">
        <v>154</v>
      </c>
      <c r="S6" s="95">
        <v>156</v>
      </c>
      <c r="T6" s="95">
        <v>154</v>
      </c>
      <c r="U6" s="95">
        <v>154</v>
      </c>
      <c r="V6" s="95">
        <v>152</v>
      </c>
      <c r="W6" s="95">
        <v>147</v>
      </c>
      <c r="X6" s="95">
        <v>149</v>
      </c>
      <c r="Y6" s="95">
        <v>154</v>
      </c>
      <c r="Z6" s="95">
        <v>157</v>
      </c>
      <c r="AA6" s="95">
        <v>152</v>
      </c>
      <c r="AB6" s="95">
        <v>156</v>
      </c>
      <c r="AC6" s="95">
        <v>121</v>
      </c>
      <c r="AD6" s="95">
        <v>158</v>
      </c>
      <c r="AE6" s="95">
        <v>152</v>
      </c>
      <c r="AF6" s="95">
        <v>154</v>
      </c>
      <c r="AG6" s="95">
        <v>154</v>
      </c>
      <c r="AH6" s="95">
        <v>154</v>
      </c>
      <c r="AI6" s="95">
        <v>152</v>
      </c>
      <c r="AJ6" s="95">
        <v>152</v>
      </c>
      <c r="AK6" s="95">
        <v>152</v>
      </c>
      <c r="AL6" s="95">
        <v>152</v>
      </c>
      <c r="AM6" s="95">
        <v>154</v>
      </c>
      <c r="AN6" s="95">
        <v>153</v>
      </c>
      <c r="AO6" s="95">
        <v>157</v>
      </c>
      <c r="AP6" s="95">
        <v>154</v>
      </c>
      <c r="AQ6" s="95">
        <v>154</v>
      </c>
    </row>
    <row r="7" spans="1:43">
      <c r="A7" s="95" t="s">
        <v>917</v>
      </c>
      <c r="B7" s="95"/>
      <c r="C7" s="95" t="s">
        <v>918</v>
      </c>
      <c r="D7" s="95" t="s">
        <v>919</v>
      </c>
      <c r="E7" s="95" t="s">
        <v>920</v>
      </c>
      <c r="F7" s="95" t="s">
        <v>920</v>
      </c>
      <c r="G7" s="95" t="s">
        <v>920</v>
      </c>
      <c r="H7" s="95" t="s">
        <v>921</v>
      </c>
      <c r="I7" s="95" t="s">
        <v>920</v>
      </c>
      <c r="J7" s="95" t="s">
        <v>920</v>
      </c>
      <c r="K7" s="95" t="s">
        <v>919</v>
      </c>
      <c r="L7" s="95" t="s">
        <v>921</v>
      </c>
      <c r="M7" s="95" t="s">
        <v>919</v>
      </c>
      <c r="N7" s="95" t="s">
        <v>920</v>
      </c>
      <c r="O7" s="95" t="s">
        <v>920</v>
      </c>
      <c r="P7" s="95" t="s">
        <v>920</v>
      </c>
      <c r="Q7" s="95" t="s">
        <v>920</v>
      </c>
      <c r="R7" s="95" t="s">
        <v>920</v>
      </c>
      <c r="S7" s="95" t="s">
        <v>920</v>
      </c>
      <c r="T7" s="95" t="s">
        <v>920</v>
      </c>
      <c r="U7" s="95" t="s">
        <v>920</v>
      </c>
      <c r="V7" s="95" t="s">
        <v>920</v>
      </c>
      <c r="W7" s="95" t="s">
        <v>920</v>
      </c>
      <c r="X7" s="95" t="s">
        <v>920</v>
      </c>
      <c r="Y7" s="95" t="s">
        <v>919</v>
      </c>
      <c r="Z7" s="95" t="s">
        <v>920</v>
      </c>
      <c r="AA7" s="95" t="s">
        <v>919</v>
      </c>
      <c r="AB7" s="95" t="s">
        <v>920</v>
      </c>
      <c r="AC7" s="95" t="s">
        <v>920</v>
      </c>
      <c r="AD7" s="95" t="s">
        <v>920</v>
      </c>
      <c r="AE7" s="95" t="s">
        <v>920</v>
      </c>
      <c r="AF7" s="95" t="s">
        <v>920</v>
      </c>
      <c r="AG7" s="95" t="s">
        <v>920</v>
      </c>
      <c r="AH7" s="95" t="s">
        <v>920</v>
      </c>
      <c r="AI7" s="95" t="s">
        <v>920</v>
      </c>
      <c r="AJ7" s="95" t="s">
        <v>920</v>
      </c>
      <c r="AK7" s="95" t="s">
        <v>919</v>
      </c>
      <c r="AL7" s="95" t="s">
        <v>920</v>
      </c>
      <c r="AM7" s="95" t="s">
        <v>920</v>
      </c>
      <c r="AN7" s="95" t="s">
        <v>920</v>
      </c>
      <c r="AO7" s="95" t="s">
        <v>920</v>
      </c>
      <c r="AP7" s="95" t="s">
        <v>920</v>
      </c>
      <c r="AQ7" s="95" t="s">
        <v>920</v>
      </c>
    </row>
    <row r="8" spans="1:43">
      <c r="A8" s="95" t="s">
        <v>826</v>
      </c>
      <c r="B8" s="95" t="s">
        <v>827</v>
      </c>
      <c r="C8" s="95" t="s">
        <v>828</v>
      </c>
      <c r="D8" s="95" t="s">
        <v>829</v>
      </c>
      <c r="E8" s="95" t="s">
        <v>829</v>
      </c>
      <c r="F8" s="95" t="s">
        <v>830</v>
      </c>
      <c r="G8" s="95" t="s">
        <v>829</v>
      </c>
      <c r="H8" s="95" t="s">
        <v>829</v>
      </c>
      <c r="I8" s="95" t="s">
        <v>829</v>
      </c>
      <c r="J8" s="95" t="s">
        <v>829</v>
      </c>
      <c r="K8" s="95" t="s">
        <v>829</v>
      </c>
      <c r="L8" s="95" t="s">
        <v>829</v>
      </c>
      <c r="M8" s="95" t="s">
        <v>829</v>
      </c>
      <c r="N8" s="95" t="s">
        <v>829</v>
      </c>
      <c r="O8" s="95" t="s">
        <v>829</v>
      </c>
      <c r="P8" s="95" t="s">
        <v>829</v>
      </c>
      <c r="Q8" s="95" t="s">
        <v>829</v>
      </c>
      <c r="R8" s="95" t="s">
        <v>829</v>
      </c>
      <c r="S8" s="95" t="s">
        <v>829</v>
      </c>
      <c r="T8" s="95" t="s">
        <v>829</v>
      </c>
      <c r="U8" s="95" t="s">
        <v>829</v>
      </c>
      <c r="V8" s="95" t="s">
        <v>829</v>
      </c>
      <c r="W8" s="95" t="s">
        <v>829</v>
      </c>
      <c r="X8" s="95" t="s">
        <v>829</v>
      </c>
      <c r="Y8" s="95" t="s">
        <v>829</v>
      </c>
      <c r="Z8" s="95" t="s">
        <v>829</v>
      </c>
      <c r="AA8" s="95" t="s">
        <v>829</v>
      </c>
      <c r="AB8" s="95" t="s">
        <v>829</v>
      </c>
      <c r="AC8" s="95" t="s">
        <v>829</v>
      </c>
      <c r="AD8" s="95" t="s">
        <v>829</v>
      </c>
      <c r="AE8" s="95" t="s">
        <v>829</v>
      </c>
      <c r="AF8" s="95" t="s">
        <v>829</v>
      </c>
      <c r="AG8" s="95" t="s">
        <v>829</v>
      </c>
      <c r="AH8" s="95" t="s">
        <v>829</v>
      </c>
      <c r="AI8" s="95" t="s">
        <v>829</v>
      </c>
      <c r="AJ8" s="95" t="s">
        <v>829</v>
      </c>
      <c r="AK8" s="95" t="s">
        <v>829</v>
      </c>
      <c r="AL8" s="95" t="s">
        <v>829</v>
      </c>
      <c r="AM8" s="95" t="s">
        <v>829</v>
      </c>
      <c r="AN8" s="95" t="s">
        <v>829</v>
      </c>
      <c r="AO8" s="95" t="s">
        <v>829</v>
      </c>
      <c r="AP8" s="95" t="s">
        <v>829</v>
      </c>
      <c r="AQ8" s="95" t="s">
        <v>829</v>
      </c>
    </row>
    <row r="9" spans="1:43">
      <c r="A9" s="95" t="s">
        <v>831</v>
      </c>
      <c r="B9" s="95" t="s">
        <v>827</v>
      </c>
      <c r="C9" s="95" t="s">
        <v>832</v>
      </c>
      <c r="D9" s="95" t="s">
        <v>829</v>
      </c>
      <c r="E9" s="95" t="s">
        <v>829</v>
      </c>
      <c r="F9" s="95" t="s">
        <v>830</v>
      </c>
      <c r="G9" s="95" t="s">
        <v>829</v>
      </c>
      <c r="H9" s="95" t="s">
        <v>829</v>
      </c>
      <c r="I9" s="95" t="s">
        <v>829</v>
      </c>
      <c r="J9" s="95" t="s">
        <v>829</v>
      </c>
      <c r="K9" s="95" t="s">
        <v>829</v>
      </c>
      <c r="L9" s="95" t="s">
        <v>829</v>
      </c>
      <c r="M9" s="95" t="s">
        <v>829</v>
      </c>
      <c r="N9" s="95" t="s">
        <v>829</v>
      </c>
      <c r="O9" s="95" t="s">
        <v>829</v>
      </c>
      <c r="P9" s="95" t="s">
        <v>829</v>
      </c>
      <c r="Q9" s="95" t="s">
        <v>829</v>
      </c>
      <c r="R9" s="95" t="s">
        <v>829</v>
      </c>
      <c r="S9" s="95" t="s">
        <v>829</v>
      </c>
      <c r="T9" s="95" t="s">
        <v>829</v>
      </c>
      <c r="U9" s="95" t="s">
        <v>829</v>
      </c>
      <c r="V9" s="95" t="s">
        <v>829</v>
      </c>
      <c r="W9" s="95" t="s">
        <v>829</v>
      </c>
      <c r="X9" s="95" t="s">
        <v>829</v>
      </c>
      <c r="Y9" s="95" t="s">
        <v>829</v>
      </c>
      <c r="Z9" s="95" t="s">
        <v>829</v>
      </c>
      <c r="AA9" s="95" t="s">
        <v>829</v>
      </c>
      <c r="AB9" s="95" t="s">
        <v>829</v>
      </c>
      <c r="AC9" s="95" t="s">
        <v>829</v>
      </c>
      <c r="AD9" s="95" t="s">
        <v>829</v>
      </c>
      <c r="AE9" s="95" t="s">
        <v>829</v>
      </c>
      <c r="AF9" s="95" t="s">
        <v>829</v>
      </c>
      <c r="AG9" s="95" t="s">
        <v>829</v>
      </c>
      <c r="AH9" s="95" t="s">
        <v>829</v>
      </c>
      <c r="AI9" s="95" t="s">
        <v>829</v>
      </c>
      <c r="AJ9" s="95" t="s">
        <v>829</v>
      </c>
      <c r="AK9" s="95" t="s">
        <v>829</v>
      </c>
      <c r="AL9" s="95" t="s">
        <v>829</v>
      </c>
      <c r="AM9" s="95" t="s">
        <v>829</v>
      </c>
      <c r="AN9" s="95" t="s">
        <v>829</v>
      </c>
      <c r="AO9" s="95" t="s">
        <v>829</v>
      </c>
      <c r="AP9" s="95" t="s">
        <v>829</v>
      </c>
      <c r="AQ9" s="95" t="s">
        <v>829</v>
      </c>
    </row>
    <row r="10" spans="1:43">
      <c r="A10" s="95" t="s">
        <v>833</v>
      </c>
      <c r="B10" s="95" t="s">
        <v>827</v>
      </c>
      <c r="C10" s="95" t="s">
        <v>834</v>
      </c>
      <c r="D10" s="95" t="s">
        <v>829</v>
      </c>
      <c r="E10" s="95" t="s">
        <v>829</v>
      </c>
      <c r="F10" s="95" t="s">
        <v>830</v>
      </c>
      <c r="G10" s="95" t="s">
        <v>829</v>
      </c>
      <c r="H10" s="95" t="s">
        <v>829</v>
      </c>
      <c r="I10" s="95" t="s">
        <v>829</v>
      </c>
      <c r="J10" s="95" t="s">
        <v>829</v>
      </c>
      <c r="K10" s="95" t="s">
        <v>829</v>
      </c>
      <c r="L10" s="95" t="s">
        <v>829</v>
      </c>
      <c r="M10" s="95" t="s">
        <v>829</v>
      </c>
      <c r="N10" s="95" t="s">
        <v>829</v>
      </c>
      <c r="O10" s="95" t="s">
        <v>829</v>
      </c>
      <c r="P10" s="95" t="s">
        <v>829</v>
      </c>
      <c r="Q10" s="95" t="s">
        <v>829</v>
      </c>
      <c r="R10" s="95" t="s">
        <v>829</v>
      </c>
      <c r="S10" s="95" t="s">
        <v>829</v>
      </c>
      <c r="T10" s="95" t="s">
        <v>829</v>
      </c>
      <c r="U10" s="95" t="s">
        <v>829</v>
      </c>
      <c r="V10" s="95" t="s">
        <v>829</v>
      </c>
      <c r="W10" s="95" t="s">
        <v>829</v>
      </c>
      <c r="X10" s="95" t="s">
        <v>829</v>
      </c>
      <c r="Y10" s="95" t="s">
        <v>829</v>
      </c>
      <c r="Z10" s="95" t="s">
        <v>829</v>
      </c>
      <c r="AA10" s="95" t="s">
        <v>829</v>
      </c>
      <c r="AB10" s="95" t="s">
        <v>829</v>
      </c>
      <c r="AC10" s="95" t="s">
        <v>829</v>
      </c>
      <c r="AD10" s="95" t="s">
        <v>829</v>
      </c>
      <c r="AE10" s="95" t="s">
        <v>829</v>
      </c>
      <c r="AF10" s="95" t="s">
        <v>829</v>
      </c>
      <c r="AG10" s="95" t="s">
        <v>829</v>
      </c>
      <c r="AH10" s="95" t="s">
        <v>829</v>
      </c>
      <c r="AI10" s="95" t="s">
        <v>829</v>
      </c>
      <c r="AJ10" s="95" t="s">
        <v>829</v>
      </c>
      <c r="AK10" s="95" t="s">
        <v>829</v>
      </c>
      <c r="AL10" s="95" t="s">
        <v>829</v>
      </c>
      <c r="AM10" s="95" t="s">
        <v>829</v>
      </c>
      <c r="AN10" s="95" t="s">
        <v>829</v>
      </c>
      <c r="AO10" s="95" t="s">
        <v>829</v>
      </c>
      <c r="AP10" s="95" t="s">
        <v>829</v>
      </c>
      <c r="AQ10" s="95" t="s">
        <v>829</v>
      </c>
    </row>
    <row r="11" spans="1:43">
      <c r="A11" s="95" t="s">
        <v>835</v>
      </c>
      <c r="B11" s="95" t="s">
        <v>836</v>
      </c>
      <c r="C11" s="95" t="s">
        <v>835</v>
      </c>
      <c r="D11" s="95" t="s">
        <v>829</v>
      </c>
      <c r="E11" s="95" t="s">
        <v>829</v>
      </c>
      <c r="F11" s="95" t="s">
        <v>830</v>
      </c>
      <c r="G11" s="95" t="s">
        <v>829</v>
      </c>
      <c r="H11" s="95" t="s">
        <v>829</v>
      </c>
      <c r="I11" s="95" t="s">
        <v>829</v>
      </c>
      <c r="J11" s="95" t="s">
        <v>829</v>
      </c>
      <c r="K11" s="95" t="s">
        <v>829</v>
      </c>
      <c r="L11" s="95" t="s">
        <v>829</v>
      </c>
      <c r="M11" s="95" t="s">
        <v>829</v>
      </c>
      <c r="N11" s="95" t="s">
        <v>829</v>
      </c>
      <c r="O11" s="95" t="s">
        <v>829</v>
      </c>
      <c r="P11" s="95" t="s">
        <v>829</v>
      </c>
      <c r="Q11" s="95" t="s">
        <v>829</v>
      </c>
      <c r="R11" s="95" t="s">
        <v>829</v>
      </c>
      <c r="S11" s="95" t="s">
        <v>829</v>
      </c>
      <c r="T11" s="95" t="s">
        <v>829</v>
      </c>
      <c r="U11" s="95" t="s">
        <v>829</v>
      </c>
      <c r="V11" s="95" t="s">
        <v>829</v>
      </c>
      <c r="W11" s="95" t="s">
        <v>829</v>
      </c>
      <c r="X11" s="95" t="s">
        <v>829</v>
      </c>
      <c r="Y11" s="95" t="s">
        <v>829</v>
      </c>
      <c r="Z11" s="95" t="s">
        <v>829</v>
      </c>
      <c r="AA11" s="95" t="s">
        <v>829</v>
      </c>
      <c r="AB11" s="95" t="s">
        <v>829</v>
      </c>
      <c r="AC11" s="95" t="s">
        <v>829</v>
      </c>
      <c r="AD11" s="95" t="s">
        <v>829</v>
      </c>
      <c r="AE11" s="95" t="s">
        <v>829</v>
      </c>
      <c r="AF11" s="95" t="s">
        <v>829</v>
      </c>
      <c r="AG11" s="95" t="s">
        <v>829</v>
      </c>
      <c r="AH11" s="95" t="s">
        <v>829</v>
      </c>
      <c r="AI11" s="95" t="s">
        <v>829</v>
      </c>
      <c r="AJ11" s="95" t="s">
        <v>829</v>
      </c>
      <c r="AK11" s="95" t="s">
        <v>829</v>
      </c>
      <c r="AL11" s="95" t="s">
        <v>829</v>
      </c>
      <c r="AM11" s="95" t="s">
        <v>829</v>
      </c>
      <c r="AN11" s="95" t="s">
        <v>829</v>
      </c>
      <c r="AO11" s="95" t="s">
        <v>829</v>
      </c>
      <c r="AP11" s="95" t="s">
        <v>829</v>
      </c>
      <c r="AQ11" s="95" t="s">
        <v>829</v>
      </c>
    </row>
    <row r="12" spans="1:43">
      <c r="A12" s="95" t="s">
        <v>837</v>
      </c>
      <c r="B12" s="95" t="s">
        <v>827</v>
      </c>
      <c r="C12" s="95" t="s">
        <v>828</v>
      </c>
      <c r="D12" s="95" t="s">
        <v>829</v>
      </c>
      <c r="E12" s="95" t="s">
        <v>829</v>
      </c>
      <c r="F12" s="95" t="s">
        <v>829</v>
      </c>
      <c r="G12" s="95" t="s">
        <v>829</v>
      </c>
      <c r="H12" s="95" t="s">
        <v>829</v>
      </c>
      <c r="I12" s="95" t="s">
        <v>829</v>
      </c>
      <c r="J12" s="95" t="s">
        <v>829</v>
      </c>
      <c r="K12" s="95" t="s">
        <v>829</v>
      </c>
      <c r="L12" s="95" t="s">
        <v>829</v>
      </c>
      <c r="M12" s="95" t="s">
        <v>829</v>
      </c>
      <c r="N12" s="95" t="s">
        <v>829</v>
      </c>
      <c r="O12" s="95" t="s">
        <v>829</v>
      </c>
      <c r="P12" s="95" t="s">
        <v>829</v>
      </c>
      <c r="Q12" s="95">
        <v>146</v>
      </c>
      <c r="R12" s="95">
        <v>119</v>
      </c>
      <c r="S12" s="95" t="s">
        <v>829</v>
      </c>
      <c r="T12" s="95" t="s">
        <v>829</v>
      </c>
      <c r="U12" s="95" t="s">
        <v>829</v>
      </c>
      <c r="V12" s="95" t="s">
        <v>829</v>
      </c>
      <c r="W12" s="95" t="s">
        <v>829</v>
      </c>
      <c r="X12" s="95" t="s">
        <v>829</v>
      </c>
      <c r="Y12" s="95" t="s">
        <v>829</v>
      </c>
      <c r="Z12" s="95" t="s">
        <v>829</v>
      </c>
      <c r="AA12" s="95" t="s">
        <v>829</v>
      </c>
      <c r="AB12" s="95" t="s">
        <v>829</v>
      </c>
      <c r="AC12" s="95" t="s">
        <v>829</v>
      </c>
      <c r="AD12" s="95" t="s">
        <v>829</v>
      </c>
      <c r="AE12" s="95">
        <v>135</v>
      </c>
      <c r="AF12" s="95" t="s">
        <v>829</v>
      </c>
      <c r="AG12" s="95">
        <v>116</v>
      </c>
      <c r="AH12" s="95" t="s">
        <v>829</v>
      </c>
      <c r="AI12" s="95" t="s">
        <v>829</v>
      </c>
      <c r="AJ12" s="95" t="s">
        <v>829</v>
      </c>
      <c r="AK12" s="95" t="s">
        <v>829</v>
      </c>
      <c r="AL12" s="95" t="s">
        <v>829</v>
      </c>
      <c r="AM12" s="95" t="s">
        <v>829</v>
      </c>
      <c r="AN12" s="95" t="s">
        <v>829</v>
      </c>
      <c r="AO12" s="95" t="s">
        <v>829</v>
      </c>
      <c r="AP12" s="95" t="s">
        <v>829</v>
      </c>
      <c r="AQ12" s="95" t="s">
        <v>829</v>
      </c>
    </row>
    <row r="13" spans="1:43">
      <c r="A13" s="95" t="s">
        <v>838</v>
      </c>
      <c r="B13" s="95" t="s">
        <v>827</v>
      </c>
      <c r="C13" s="95" t="s">
        <v>828</v>
      </c>
      <c r="D13" s="95" t="s">
        <v>829</v>
      </c>
      <c r="E13" s="95" t="s">
        <v>829</v>
      </c>
      <c r="F13" s="95" t="s">
        <v>829</v>
      </c>
      <c r="G13" s="95" t="s">
        <v>829</v>
      </c>
      <c r="H13" s="95" t="s">
        <v>829</v>
      </c>
      <c r="I13" s="95" t="s">
        <v>829</v>
      </c>
      <c r="J13" s="95" t="s">
        <v>829</v>
      </c>
      <c r="K13" s="95" t="s">
        <v>829</v>
      </c>
      <c r="L13" s="95" t="s">
        <v>829</v>
      </c>
      <c r="M13" s="95" t="s">
        <v>829</v>
      </c>
      <c r="N13" s="95" t="s">
        <v>829</v>
      </c>
      <c r="O13" s="95" t="s">
        <v>829</v>
      </c>
      <c r="P13" s="95" t="s">
        <v>829</v>
      </c>
      <c r="Q13" s="95">
        <v>138</v>
      </c>
      <c r="R13" s="95">
        <v>124</v>
      </c>
      <c r="S13" s="95" t="s">
        <v>829</v>
      </c>
      <c r="T13" s="95" t="s">
        <v>829</v>
      </c>
      <c r="U13" s="95" t="s">
        <v>829</v>
      </c>
      <c r="V13" s="95" t="s">
        <v>829</v>
      </c>
      <c r="W13" s="95" t="s">
        <v>829</v>
      </c>
      <c r="X13" s="95" t="s">
        <v>829</v>
      </c>
      <c r="Y13" s="95" t="s">
        <v>829</v>
      </c>
      <c r="Z13" s="95" t="s">
        <v>829</v>
      </c>
      <c r="AA13" s="95" t="s">
        <v>829</v>
      </c>
      <c r="AB13" s="95" t="s">
        <v>829</v>
      </c>
      <c r="AC13" s="95" t="s">
        <v>829</v>
      </c>
      <c r="AD13" s="95" t="s">
        <v>829</v>
      </c>
      <c r="AE13" s="95">
        <v>127</v>
      </c>
      <c r="AF13" s="95" t="s">
        <v>829</v>
      </c>
      <c r="AG13" s="95">
        <v>117</v>
      </c>
      <c r="AH13" s="95" t="s">
        <v>829</v>
      </c>
      <c r="AI13" s="95" t="s">
        <v>829</v>
      </c>
      <c r="AJ13" s="95" t="s">
        <v>829</v>
      </c>
      <c r="AK13" s="95" t="s">
        <v>829</v>
      </c>
      <c r="AL13" s="95" t="s">
        <v>829</v>
      </c>
      <c r="AM13" s="95" t="s">
        <v>829</v>
      </c>
      <c r="AN13" s="95" t="s">
        <v>829</v>
      </c>
      <c r="AO13" s="95" t="s">
        <v>829</v>
      </c>
      <c r="AP13" s="95" t="s">
        <v>829</v>
      </c>
      <c r="AQ13" s="95" t="s">
        <v>829</v>
      </c>
    </row>
    <row r="14" spans="1:43">
      <c r="A14" s="95" t="s">
        <v>839</v>
      </c>
      <c r="B14" s="95" t="s">
        <v>827</v>
      </c>
      <c r="C14" s="95" t="s">
        <v>828</v>
      </c>
      <c r="D14" s="95" t="s">
        <v>829</v>
      </c>
      <c r="E14" s="95" t="s">
        <v>829</v>
      </c>
      <c r="F14" s="95" t="s">
        <v>829</v>
      </c>
      <c r="G14" s="95" t="s">
        <v>829</v>
      </c>
      <c r="H14" s="95" t="s">
        <v>829</v>
      </c>
      <c r="I14" s="95" t="s">
        <v>829</v>
      </c>
      <c r="J14" s="95" t="s">
        <v>829</v>
      </c>
      <c r="K14" s="95" t="s">
        <v>829</v>
      </c>
      <c r="L14" s="95" t="s">
        <v>829</v>
      </c>
      <c r="M14" s="95" t="s">
        <v>829</v>
      </c>
      <c r="N14" s="95" t="s">
        <v>829</v>
      </c>
      <c r="O14" s="95" t="s">
        <v>829</v>
      </c>
      <c r="P14" s="95" t="s">
        <v>829</v>
      </c>
      <c r="Q14" s="95">
        <v>126</v>
      </c>
      <c r="R14" s="95">
        <v>121</v>
      </c>
      <c r="S14" s="95" t="s">
        <v>829</v>
      </c>
      <c r="T14" s="95" t="s">
        <v>829</v>
      </c>
      <c r="U14" s="95" t="s">
        <v>829</v>
      </c>
      <c r="V14" s="95" t="s">
        <v>829</v>
      </c>
      <c r="W14" s="95" t="s">
        <v>829</v>
      </c>
      <c r="X14" s="95" t="s">
        <v>829</v>
      </c>
      <c r="Y14" s="95" t="s">
        <v>829</v>
      </c>
      <c r="Z14" s="95" t="s">
        <v>829</v>
      </c>
      <c r="AA14" s="95" t="s">
        <v>829</v>
      </c>
      <c r="AB14" s="95" t="s">
        <v>829</v>
      </c>
      <c r="AC14" s="95" t="s">
        <v>829</v>
      </c>
      <c r="AD14" s="95" t="s">
        <v>829</v>
      </c>
      <c r="AE14" s="95" t="s">
        <v>829</v>
      </c>
      <c r="AF14" s="95" t="s">
        <v>829</v>
      </c>
      <c r="AG14" s="95">
        <v>125</v>
      </c>
      <c r="AH14" s="95" t="s">
        <v>829</v>
      </c>
      <c r="AI14" s="95" t="s">
        <v>829</v>
      </c>
      <c r="AJ14" s="95" t="s">
        <v>829</v>
      </c>
      <c r="AK14" s="95" t="s">
        <v>829</v>
      </c>
      <c r="AL14" s="95" t="s">
        <v>829</v>
      </c>
      <c r="AM14" s="95" t="s">
        <v>829</v>
      </c>
      <c r="AN14" s="95" t="s">
        <v>829</v>
      </c>
      <c r="AO14" s="95" t="s">
        <v>829</v>
      </c>
      <c r="AP14" s="95" t="s">
        <v>829</v>
      </c>
      <c r="AQ14" s="95" t="s">
        <v>829</v>
      </c>
    </row>
    <row r="15" spans="1:43">
      <c r="A15" s="95" t="s">
        <v>840</v>
      </c>
      <c r="B15" s="95" t="s">
        <v>827</v>
      </c>
      <c r="C15" s="95" t="s">
        <v>828</v>
      </c>
      <c r="D15" s="95" t="s">
        <v>829</v>
      </c>
      <c r="E15" s="95" t="s">
        <v>829</v>
      </c>
      <c r="F15" s="95" t="s">
        <v>829</v>
      </c>
      <c r="G15" s="95" t="s">
        <v>829</v>
      </c>
      <c r="H15" s="95" t="s">
        <v>829</v>
      </c>
      <c r="I15" s="95" t="s">
        <v>829</v>
      </c>
      <c r="J15" s="95" t="s">
        <v>829</v>
      </c>
      <c r="K15" s="95" t="s">
        <v>829</v>
      </c>
      <c r="L15" s="95" t="s">
        <v>829</v>
      </c>
      <c r="M15" s="95" t="s">
        <v>829</v>
      </c>
      <c r="N15" s="95" t="s">
        <v>829</v>
      </c>
      <c r="O15" s="95" t="s">
        <v>829</v>
      </c>
      <c r="P15" s="95" t="s">
        <v>829</v>
      </c>
      <c r="Q15" s="95">
        <v>126</v>
      </c>
      <c r="R15" s="95" t="s">
        <v>829</v>
      </c>
      <c r="S15" s="95" t="s">
        <v>829</v>
      </c>
      <c r="T15" s="95" t="s">
        <v>829</v>
      </c>
      <c r="U15" s="95" t="s">
        <v>829</v>
      </c>
      <c r="V15" s="95" t="s">
        <v>829</v>
      </c>
      <c r="W15" s="95" t="s">
        <v>829</v>
      </c>
      <c r="X15" s="95" t="s">
        <v>829</v>
      </c>
      <c r="Y15" s="95" t="s">
        <v>829</v>
      </c>
      <c r="Z15" s="95" t="s">
        <v>829</v>
      </c>
      <c r="AA15" s="95" t="s">
        <v>829</v>
      </c>
      <c r="AB15" s="95" t="s">
        <v>829</v>
      </c>
      <c r="AC15" s="95" t="s">
        <v>829</v>
      </c>
      <c r="AD15" s="95" t="s">
        <v>829</v>
      </c>
      <c r="AE15" s="95" t="s">
        <v>829</v>
      </c>
      <c r="AF15" s="95" t="s">
        <v>829</v>
      </c>
      <c r="AG15" s="95">
        <v>117</v>
      </c>
      <c r="AH15" s="95" t="s">
        <v>829</v>
      </c>
      <c r="AI15" s="95" t="s">
        <v>829</v>
      </c>
      <c r="AJ15" s="95" t="s">
        <v>829</v>
      </c>
      <c r="AK15" s="95" t="s">
        <v>829</v>
      </c>
      <c r="AL15" s="95" t="s">
        <v>829</v>
      </c>
      <c r="AM15" s="95" t="s">
        <v>829</v>
      </c>
      <c r="AN15" s="95" t="s">
        <v>829</v>
      </c>
      <c r="AO15" s="95" t="s">
        <v>829</v>
      </c>
      <c r="AP15" s="95" t="s">
        <v>829</v>
      </c>
      <c r="AQ15" s="95" t="s">
        <v>829</v>
      </c>
    </row>
    <row r="16" spans="1:43">
      <c r="A16" s="95" t="s">
        <v>841</v>
      </c>
      <c r="B16" s="95" t="s">
        <v>827</v>
      </c>
      <c r="C16" s="95" t="s">
        <v>828</v>
      </c>
      <c r="D16" s="95" t="s">
        <v>829</v>
      </c>
      <c r="E16" s="95" t="s">
        <v>829</v>
      </c>
      <c r="F16" s="95" t="s">
        <v>829</v>
      </c>
      <c r="G16" s="95" t="s">
        <v>829</v>
      </c>
      <c r="H16" s="95" t="s">
        <v>829</v>
      </c>
      <c r="I16" s="95" t="s">
        <v>829</v>
      </c>
      <c r="J16" s="95" t="s">
        <v>829</v>
      </c>
      <c r="K16" s="95" t="s">
        <v>829</v>
      </c>
      <c r="L16" s="95" t="s">
        <v>829</v>
      </c>
      <c r="M16" s="95" t="s">
        <v>829</v>
      </c>
      <c r="N16" s="95" t="s">
        <v>829</v>
      </c>
      <c r="O16" s="95" t="s">
        <v>829</v>
      </c>
      <c r="P16" s="95" t="s">
        <v>829</v>
      </c>
      <c r="Q16" s="95" t="s">
        <v>829</v>
      </c>
      <c r="R16" s="95" t="s">
        <v>829</v>
      </c>
      <c r="S16" s="95" t="s">
        <v>829</v>
      </c>
      <c r="T16" s="95" t="s">
        <v>829</v>
      </c>
      <c r="U16" s="95" t="s">
        <v>829</v>
      </c>
      <c r="V16" s="95" t="s">
        <v>829</v>
      </c>
      <c r="W16" s="95" t="s">
        <v>829</v>
      </c>
      <c r="X16" s="95" t="s">
        <v>829</v>
      </c>
      <c r="Y16" s="95" t="s">
        <v>829</v>
      </c>
      <c r="Z16" s="95" t="s">
        <v>829</v>
      </c>
      <c r="AA16" s="95" t="s">
        <v>829</v>
      </c>
      <c r="AB16" s="95" t="s">
        <v>829</v>
      </c>
      <c r="AC16" s="95" t="s">
        <v>829</v>
      </c>
      <c r="AD16" s="95" t="s">
        <v>829</v>
      </c>
      <c r="AE16" s="95" t="s">
        <v>829</v>
      </c>
      <c r="AF16" s="95" t="s">
        <v>829</v>
      </c>
      <c r="AG16" s="95">
        <v>113</v>
      </c>
      <c r="AH16" s="95" t="s">
        <v>829</v>
      </c>
      <c r="AI16" s="95" t="s">
        <v>829</v>
      </c>
      <c r="AJ16" s="95" t="s">
        <v>829</v>
      </c>
      <c r="AK16" s="95" t="s">
        <v>829</v>
      </c>
      <c r="AL16" s="95" t="s">
        <v>829</v>
      </c>
      <c r="AM16" s="95" t="s">
        <v>829</v>
      </c>
      <c r="AN16" s="95" t="s">
        <v>829</v>
      </c>
      <c r="AO16" s="95" t="s">
        <v>829</v>
      </c>
      <c r="AP16" s="95" t="s">
        <v>829</v>
      </c>
      <c r="AQ16" s="95" t="s">
        <v>829</v>
      </c>
    </row>
    <row r="17" spans="1:43">
      <c r="A17" s="95" t="s">
        <v>842</v>
      </c>
      <c r="B17" s="95" t="s">
        <v>827</v>
      </c>
      <c r="C17" s="95" t="s">
        <v>832</v>
      </c>
      <c r="D17" s="95" t="s">
        <v>829</v>
      </c>
      <c r="E17" s="95" t="s">
        <v>829</v>
      </c>
      <c r="F17" s="95" t="s">
        <v>829</v>
      </c>
      <c r="G17" s="95" t="s">
        <v>829</v>
      </c>
      <c r="H17" s="95" t="s">
        <v>829</v>
      </c>
      <c r="I17" s="95" t="s">
        <v>829</v>
      </c>
      <c r="J17" s="95" t="s">
        <v>829</v>
      </c>
      <c r="K17" s="95" t="s">
        <v>829</v>
      </c>
      <c r="L17" s="95" t="s">
        <v>829</v>
      </c>
      <c r="M17" s="95" t="s">
        <v>829</v>
      </c>
      <c r="N17" s="95" t="s">
        <v>829</v>
      </c>
      <c r="O17" s="95" t="s">
        <v>829</v>
      </c>
      <c r="P17" s="95" t="s">
        <v>829</v>
      </c>
      <c r="Q17" s="95">
        <v>137</v>
      </c>
      <c r="R17" s="95">
        <v>113</v>
      </c>
      <c r="S17" s="95" t="s">
        <v>829</v>
      </c>
      <c r="T17" s="95" t="s">
        <v>829</v>
      </c>
      <c r="U17" s="95" t="s">
        <v>829</v>
      </c>
      <c r="V17" s="95" t="s">
        <v>829</v>
      </c>
      <c r="W17" s="95" t="s">
        <v>829</v>
      </c>
      <c r="X17" s="95" t="s">
        <v>829</v>
      </c>
      <c r="Y17" s="95" t="s">
        <v>829</v>
      </c>
      <c r="Z17" s="95" t="s">
        <v>829</v>
      </c>
      <c r="AA17" s="95" t="s">
        <v>829</v>
      </c>
      <c r="AB17" s="95" t="s">
        <v>829</v>
      </c>
      <c r="AC17" s="95" t="s">
        <v>829</v>
      </c>
      <c r="AD17" s="95" t="s">
        <v>829</v>
      </c>
      <c r="AE17" s="95">
        <v>125</v>
      </c>
      <c r="AF17" s="95" t="s">
        <v>829</v>
      </c>
      <c r="AG17" s="95">
        <v>92</v>
      </c>
      <c r="AH17" s="95" t="s">
        <v>829</v>
      </c>
      <c r="AI17" s="95" t="s">
        <v>829</v>
      </c>
      <c r="AJ17" s="95" t="s">
        <v>829</v>
      </c>
      <c r="AK17" s="95" t="s">
        <v>829</v>
      </c>
      <c r="AL17" s="95" t="s">
        <v>829</v>
      </c>
      <c r="AM17" s="95" t="s">
        <v>829</v>
      </c>
      <c r="AN17" s="95" t="s">
        <v>829</v>
      </c>
      <c r="AO17" s="95" t="s">
        <v>829</v>
      </c>
      <c r="AP17" s="95" t="s">
        <v>829</v>
      </c>
      <c r="AQ17" s="95" t="s">
        <v>829</v>
      </c>
    </row>
    <row r="18" spans="1:43">
      <c r="A18" s="95" t="s">
        <v>843</v>
      </c>
      <c r="B18" s="95" t="s">
        <v>827</v>
      </c>
      <c r="C18" s="95" t="s">
        <v>832</v>
      </c>
      <c r="D18" s="95" t="s">
        <v>829</v>
      </c>
      <c r="E18" s="95" t="s">
        <v>829</v>
      </c>
      <c r="F18" s="95" t="s">
        <v>829</v>
      </c>
      <c r="G18" s="95" t="s">
        <v>829</v>
      </c>
      <c r="H18" s="95" t="s">
        <v>829</v>
      </c>
      <c r="I18" s="95" t="s">
        <v>829</v>
      </c>
      <c r="J18" s="95" t="s">
        <v>829</v>
      </c>
      <c r="K18" s="95" t="s">
        <v>829</v>
      </c>
      <c r="L18" s="95" t="s">
        <v>829</v>
      </c>
      <c r="M18" s="95" t="s">
        <v>829</v>
      </c>
      <c r="N18" s="95" t="s">
        <v>829</v>
      </c>
      <c r="O18" s="95" t="s">
        <v>829</v>
      </c>
      <c r="P18" s="95" t="s">
        <v>829</v>
      </c>
      <c r="Q18" s="95">
        <v>133</v>
      </c>
      <c r="R18" s="95">
        <v>110</v>
      </c>
      <c r="S18" s="95" t="s">
        <v>829</v>
      </c>
      <c r="T18" s="95" t="s">
        <v>829</v>
      </c>
      <c r="U18" s="95" t="s">
        <v>829</v>
      </c>
      <c r="V18" s="95" t="s">
        <v>829</v>
      </c>
      <c r="W18" s="95" t="s">
        <v>829</v>
      </c>
      <c r="X18" s="95" t="s">
        <v>829</v>
      </c>
      <c r="Y18" s="95" t="s">
        <v>829</v>
      </c>
      <c r="Z18" s="95" t="s">
        <v>829</v>
      </c>
      <c r="AA18" s="95" t="s">
        <v>829</v>
      </c>
      <c r="AB18" s="95" t="s">
        <v>829</v>
      </c>
      <c r="AC18" s="95" t="s">
        <v>829</v>
      </c>
      <c r="AD18" s="95" t="s">
        <v>829</v>
      </c>
      <c r="AE18" s="95">
        <v>86</v>
      </c>
      <c r="AF18" s="95" t="s">
        <v>829</v>
      </c>
      <c r="AG18" s="95">
        <v>101</v>
      </c>
      <c r="AH18" s="95" t="s">
        <v>829</v>
      </c>
      <c r="AI18" s="95" t="s">
        <v>829</v>
      </c>
      <c r="AJ18" s="95" t="s">
        <v>829</v>
      </c>
      <c r="AK18" s="95" t="s">
        <v>829</v>
      </c>
      <c r="AL18" s="95" t="s">
        <v>829</v>
      </c>
      <c r="AM18" s="95" t="s">
        <v>829</v>
      </c>
      <c r="AN18" s="95" t="s">
        <v>829</v>
      </c>
      <c r="AO18" s="95" t="s">
        <v>829</v>
      </c>
      <c r="AP18" s="95" t="s">
        <v>829</v>
      </c>
      <c r="AQ18" s="95" t="s">
        <v>829</v>
      </c>
    </row>
    <row r="19" spans="1:43">
      <c r="A19" s="95" t="s">
        <v>844</v>
      </c>
      <c r="B19" s="95" t="s">
        <v>827</v>
      </c>
      <c r="C19" s="95" t="s">
        <v>832</v>
      </c>
      <c r="D19" s="95" t="s">
        <v>829</v>
      </c>
      <c r="E19" s="95" t="s">
        <v>829</v>
      </c>
      <c r="F19" s="95" t="s">
        <v>829</v>
      </c>
      <c r="G19" s="95" t="s">
        <v>829</v>
      </c>
      <c r="H19" s="95" t="s">
        <v>829</v>
      </c>
      <c r="I19" s="95" t="s">
        <v>829</v>
      </c>
      <c r="J19" s="95" t="s">
        <v>829</v>
      </c>
      <c r="K19" s="95" t="s">
        <v>829</v>
      </c>
      <c r="L19" s="95" t="s">
        <v>829</v>
      </c>
      <c r="M19" s="95" t="s">
        <v>829</v>
      </c>
      <c r="N19" s="95" t="s">
        <v>829</v>
      </c>
      <c r="O19" s="95" t="s">
        <v>829</v>
      </c>
      <c r="P19" s="95" t="s">
        <v>829</v>
      </c>
      <c r="Q19" s="95">
        <v>104</v>
      </c>
      <c r="R19" s="95">
        <v>116</v>
      </c>
      <c r="S19" s="95" t="s">
        <v>829</v>
      </c>
      <c r="T19" s="95" t="s">
        <v>829</v>
      </c>
      <c r="U19" s="95" t="s">
        <v>829</v>
      </c>
      <c r="V19" s="95" t="s">
        <v>829</v>
      </c>
      <c r="W19" s="95" t="s">
        <v>829</v>
      </c>
      <c r="X19" s="95" t="s">
        <v>829</v>
      </c>
      <c r="Y19" s="95" t="s">
        <v>829</v>
      </c>
      <c r="Z19" s="95" t="s">
        <v>829</v>
      </c>
      <c r="AA19" s="95" t="s">
        <v>829</v>
      </c>
      <c r="AB19" s="95" t="s">
        <v>829</v>
      </c>
      <c r="AC19" s="95" t="s">
        <v>829</v>
      </c>
      <c r="AD19" s="95" t="s">
        <v>829</v>
      </c>
      <c r="AE19" s="95" t="s">
        <v>829</v>
      </c>
      <c r="AF19" s="95" t="s">
        <v>829</v>
      </c>
      <c r="AG19" s="95">
        <v>93</v>
      </c>
      <c r="AH19" s="95" t="s">
        <v>829</v>
      </c>
      <c r="AI19" s="95" t="s">
        <v>829</v>
      </c>
      <c r="AJ19" s="95" t="s">
        <v>829</v>
      </c>
      <c r="AK19" s="95" t="s">
        <v>829</v>
      </c>
      <c r="AL19" s="95" t="s">
        <v>829</v>
      </c>
      <c r="AM19" s="95" t="s">
        <v>829</v>
      </c>
      <c r="AN19" s="95" t="s">
        <v>829</v>
      </c>
      <c r="AO19" s="95" t="s">
        <v>829</v>
      </c>
      <c r="AP19" s="95" t="s">
        <v>829</v>
      </c>
      <c r="AQ19" s="95" t="s">
        <v>829</v>
      </c>
    </row>
    <row r="20" spans="1:43">
      <c r="A20" s="95" t="s">
        <v>845</v>
      </c>
      <c r="B20" s="95" t="s">
        <v>827</v>
      </c>
      <c r="C20" s="95" t="s">
        <v>832</v>
      </c>
      <c r="D20" s="95" t="s">
        <v>829</v>
      </c>
      <c r="E20" s="95" t="s">
        <v>829</v>
      </c>
      <c r="F20" s="95" t="s">
        <v>829</v>
      </c>
      <c r="G20" s="95" t="s">
        <v>829</v>
      </c>
      <c r="H20" s="95" t="s">
        <v>829</v>
      </c>
      <c r="I20" s="95" t="s">
        <v>829</v>
      </c>
      <c r="J20" s="95" t="s">
        <v>829</v>
      </c>
      <c r="K20" s="95" t="s">
        <v>829</v>
      </c>
      <c r="L20" s="95" t="s">
        <v>829</v>
      </c>
      <c r="M20" s="95" t="s">
        <v>829</v>
      </c>
      <c r="N20" s="95" t="s">
        <v>829</v>
      </c>
      <c r="O20" s="95" t="s">
        <v>829</v>
      </c>
      <c r="P20" s="95" t="s">
        <v>829</v>
      </c>
      <c r="Q20" s="95">
        <v>122</v>
      </c>
      <c r="R20" s="95" t="s">
        <v>829</v>
      </c>
      <c r="S20" s="95" t="s">
        <v>829</v>
      </c>
      <c r="T20" s="95" t="s">
        <v>829</v>
      </c>
      <c r="U20" s="95" t="s">
        <v>829</v>
      </c>
      <c r="V20" s="95" t="s">
        <v>829</v>
      </c>
      <c r="W20" s="95" t="s">
        <v>829</v>
      </c>
      <c r="X20" s="95" t="s">
        <v>829</v>
      </c>
      <c r="Y20" s="95" t="s">
        <v>829</v>
      </c>
      <c r="Z20" s="95" t="s">
        <v>829</v>
      </c>
      <c r="AA20" s="95" t="s">
        <v>829</v>
      </c>
      <c r="AB20" s="95" t="s">
        <v>829</v>
      </c>
      <c r="AC20" s="95" t="s">
        <v>829</v>
      </c>
      <c r="AD20" s="95" t="s">
        <v>829</v>
      </c>
      <c r="AE20" s="95" t="s">
        <v>829</v>
      </c>
      <c r="AF20" s="95" t="s">
        <v>829</v>
      </c>
      <c r="AG20" s="95">
        <v>106</v>
      </c>
      <c r="AH20" s="95" t="s">
        <v>829</v>
      </c>
      <c r="AI20" s="95" t="s">
        <v>829</v>
      </c>
      <c r="AJ20" s="95" t="s">
        <v>829</v>
      </c>
      <c r="AK20" s="95" t="s">
        <v>829</v>
      </c>
      <c r="AL20" s="95" t="s">
        <v>829</v>
      </c>
      <c r="AM20" s="95" t="s">
        <v>829</v>
      </c>
      <c r="AN20" s="95" t="s">
        <v>829</v>
      </c>
      <c r="AO20" s="95" t="s">
        <v>829</v>
      </c>
      <c r="AP20" s="95" t="s">
        <v>829</v>
      </c>
      <c r="AQ20" s="95" t="s">
        <v>829</v>
      </c>
    </row>
    <row r="21" spans="1:43">
      <c r="A21" s="95" t="s">
        <v>846</v>
      </c>
      <c r="B21" s="95" t="s">
        <v>827</v>
      </c>
      <c r="C21" s="95" t="s">
        <v>832</v>
      </c>
      <c r="D21" s="95" t="s">
        <v>829</v>
      </c>
      <c r="E21" s="95" t="s">
        <v>829</v>
      </c>
      <c r="F21" s="95" t="s">
        <v>829</v>
      </c>
      <c r="G21" s="95" t="s">
        <v>829</v>
      </c>
      <c r="H21" s="95" t="s">
        <v>829</v>
      </c>
      <c r="I21" s="95" t="s">
        <v>829</v>
      </c>
      <c r="J21" s="95" t="s">
        <v>829</v>
      </c>
      <c r="K21" s="95" t="s">
        <v>829</v>
      </c>
      <c r="L21" s="95" t="s">
        <v>829</v>
      </c>
      <c r="M21" s="95" t="s">
        <v>829</v>
      </c>
      <c r="N21" s="95" t="s">
        <v>829</v>
      </c>
      <c r="O21" s="95" t="s">
        <v>829</v>
      </c>
      <c r="P21" s="95" t="s">
        <v>829</v>
      </c>
      <c r="Q21" s="95" t="s">
        <v>829</v>
      </c>
      <c r="R21" s="95" t="s">
        <v>829</v>
      </c>
      <c r="S21" s="95" t="s">
        <v>829</v>
      </c>
      <c r="T21" s="95" t="s">
        <v>829</v>
      </c>
      <c r="U21" s="95" t="s">
        <v>829</v>
      </c>
      <c r="V21" s="95" t="s">
        <v>829</v>
      </c>
      <c r="W21" s="95" t="s">
        <v>829</v>
      </c>
      <c r="X21" s="95" t="s">
        <v>829</v>
      </c>
      <c r="Y21" s="95" t="s">
        <v>829</v>
      </c>
      <c r="Z21" s="95" t="s">
        <v>829</v>
      </c>
      <c r="AA21" s="95" t="s">
        <v>829</v>
      </c>
      <c r="AB21" s="95" t="s">
        <v>829</v>
      </c>
      <c r="AC21" s="95" t="s">
        <v>829</v>
      </c>
      <c r="AD21" s="95" t="s">
        <v>829</v>
      </c>
      <c r="AE21" s="95" t="s">
        <v>829</v>
      </c>
      <c r="AF21" s="95" t="s">
        <v>829</v>
      </c>
      <c r="AG21" s="95">
        <v>99</v>
      </c>
      <c r="AH21" s="95" t="s">
        <v>829</v>
      </c>
      <c r="AI21" s="95" t="s">
        <v>829</v>
      </c>
      <c r="AJ21" s="95" t="s">
        <v>829</v>
      </c>
      <c r="AK21" s="95" t="s">
        <v>829</v>
      </c>
      <c r="AL21" s="95" t="s">
        <v>829</v>
      </c>
      <c r="AM21" s="95" t="s">
        <v>829</v>
      </c>
      <c r="AN21" s="95" t="s">
        <v>829</v>
      </c>
      <c r="AO21" s="95" t="s">
        <v>829</v>
      </c>
      <c r="AP21" s="95" t="s">
        <v>829</v>
      </c>
      <c r="AQ21" s="95" t="s">
        <v>829</v>
      </c>
    </row>
    <row r="22" spans="1:43">
      <c r="A22" s="95" t="s">
        <v>847</v>
      </c>
      <c r="B22" s="95" t="s">
        <v>827</v>
      </c>
      <c r="C22" s="95" t="s">
        <v>834</v>
      </c>
      <c r="D22" s="95" t="s">
        <v>829</v>
      </c>
      <c r="E22" s="95" t="s">
        <v>829</v>
      </c>
      <c r="F22" s="95" t="s">
        <v>829</v>
      </c>
      <c r="G22" s="95" t="s">
        <v>829</v>
      </c>
      <c r="H22" s="95" t="s">
        <v>829</v>
      </c>
      <c r="I22" s="95" t="s">
        <v>829</v>
      </c>
      <c r="J22" s="95" t="s">
        <v>829</v>
      </c>
      <c r="K22" s="95" t="s">
        <v>829</v>
      </c>
      <c r="L22" s="95" t="s">
        <v>829</v>
      </c>
      <c r="M22" s="95" t="s">
        <v>829</v>
      </c>
      <c r="N22" s="95" t="s">
        <v>829</v>
      </c>
      <c r="O22" s="95" t="s">
        <v>829</v>
      </c>
      <c r="P22" s="95" t="s">
        <v>829</v>
      </c>
      <c r="Q22" s="95">
        <v>140</v>
      </c>
      <c r="R22" s="95">
        <v>115</v>
      </c>
      <c r="S22" s="95" t="s">
        <v>829</v>
      </c>
      <c r="T22" s="95" t="s">
        <v>829</v>
      </c>
      <c r="U22" s="95" t="s">
        <v>829</v>
      </c>
      <c r="V22" s="95" t="s">
        <v>829</v>
      </c>
      <c r="W22" s="95" t="s">
        <v>829</v>
      </c>
      <c r="X22" s="95" t="s">
        <v>829</v>
      </c>
      <c r="Y22" s="95" t="s">
        <v>829</v>
      </c>
      <c r="Z22" s="95" t="s">
        <v>829</v>
      </c>
      <c r="AA22" s="95" t="s">
        <v>829</v>
      </c>
      <c r="AB22" s="95" t="s">
        <v>829</v>
      </c>
      <c r="AC22" s="95" t="s">
        <v>829</v>
      </c>
      <c r="AD22" s="95" t="s">
        <v>829</v>
      </c>
      <c r="AE22" s="95">
        <v>128</v>
      </c>
      <c r="AF22" s="95" t="s">
        <v>829</v>
      </c>
      <c r="AG22" s="95">
        <v>100</v>
      </c>
      <c r="AH22" s="95" t="s">
        <v>829</v>
      </c>
      <c r="AI22" s="95" t="s">
        <v>829</v>
      </c>
      <c r="AJ22" s="95" t="s">
        <v>829</v>
      </c>
      <c r="AK22" s="95" t="s">
        <v>829</v>
      </c>
      <c r="AL22" s="95" t="s">
        <v>829</v>
      </c>
      <c r="AM22" s="95" t="s">
        <v>829</v>
      </c>
      <c r="AN22" s="95" t="s">
        <v>829</v>
      </c>
      <c r="AO22" s="95" t="s">
        <v>829</v>
      </c>
      <c r="AP22" s="95" t="s">
        <v>829</v>
      </c>
      <c r="AQ22" s="95" t="s">
        <v>829</v>
      </c>
    </row>
    <row r="23" spans="1:43">
      <c r="A23" s="95" t="s">
        <v>848</v>
      </c>
      <c r="B23" s="95" t="s">
        <v>827</v>
      </c>
      <c r="C23" s="95" t="s">
        <v>834</v>
      </c>
      <c r="D23" s="95" t="s">
        <v>829</v>
      </c>
      <c r="E23" s="95" t="s">
        <v>829</v>
      </c>
      <c r="F23" s="95" t="s">
        <v>829</v>
      </c>
      <c r="G23" s="95" t="s">
        <v>829</v>
      </c>
      <c r="H23" s="95" t="s">
        <v>829</v>
      </c>
      <c r="I23" s="95" t="s">
        <v>829</v>
      </c>
      <c r="J23" s="95" t="s">
        <v>829</v>
      </c>
      <c r="K23" s="95" t="s">
        <v>829</v>
      </c>
      <c r="L23" s="95" t="s">
        <v>829</v>
      </c>
      <c r="M23" s="95" t="s">
        <v>829</v>
      </c>
      <c r="N23" s="95" t="s">
        <v>829</v>
      </c>
      <c r="O23" s="95" t="s">
        <v>829</v>
      </c>
      <c r="P23" s="95" t="s">
        <v>829</v>
      </c>
      <c r="Q23" s="95">
        <v>134</v>
      </c>
      <c r="R23" s="95">
        <v>114</v>
      </c>
      <c r="S23" s="95" t="s">
        <v>829</v>
      </c>
      <c r="T23" s="95" t="s">
        <v>829</v>
      </c>
      <c r="U23" s="95" t="s">
        <v>829</v>
      </c>
      <c r="V23" s="95" t="s">
        <v>829</v>
      </c>
      <c r="W23" s="95" t="s">
        <v>829</v>
      </c>
      <c r="X23" s="95" t="s">
        <v>829</v>
      </c>
      <c r="Y23" s="95" t="s">
        <v>829</v>
      </c>
      <c r="Z23" s="95" t="s">
        <v>829</v>
      </c>
      <c r="AA23" s="95" t="s">
        <v>829</v>
      </c>
      <c r="AB23" s="95" t="s">
        <v>829</v>
      </c>
      <c r="AC23" s="95" t="s">
        <v>829</v>
      </c>
      <c r="AD23" s="95" t="s">
        <v>829</v>
      </c>
      <c r="AE23" s="95">
        <v>99</v>
      </c>
      <c r="AF23" s="95" t="s">
        <v>829</v>
      </c>
      <c r="AG23" s="95">
        <v>106</v>
      </c>
      <c r="AH23" s="95" t="s">
        <v>829</v>
      </c>
      <c r="AI23" s="95" t="s">
        <v>829</v>
      </c>
      <c r="AJ23" s="95" t="s">
        <v>829</v>
      </c>
      <c r="AK23" s="95" t="s">
        <v>829</v>
      </c>
      <c r="AL23" s="95" t="s">
        <v>829</v>
      </c>
      <c r="AM23" s="95" t="s">
        <v>829</v>
      </c>
      <c r="AN23" s="95" t="s">
        <v>829</v>
      </c>
      <c r="AO23" s="95" t="s">
        <v>829</v>
      </c>
      <c r="AP23" s="95" t="s">
        <v>829</v>
      </c>
      <c r="AQ23" s="95" t="s">
        <v>829</v>
      </c>
    </row>
    <row r="24" spans="1:43">
      <c r="A24" s="95" t="s">
        <v>849</v>
      </c>
      <c r="B24" s="95" t="s">
        <v>827</v>
      </c>
      <c r="C24" s="95" t="s">
        <v>834</v>
      </c>
      <c r="D24" s="95" t="s">
        <v>829</v>
      </c>
      <c r="E24" s="95" t="s">
        <v>829</v>
      </c>
      <c r="F24" s="95" t="s">
        <v>829</v>
      </c>
      <c r="G24" s="95" t="s">
        <v>829</v>
      </c>
      <c r="H24" s="95" t="s">
        <v>829</v>
      </c>
      <c r="I24" s="95" t="s">
        <v>829</v>
      </c>
      <c r="J24" s="95" t="s">
        <v>829</v>
      </c>
      <c r="K24" s="95" t="s">
        <v>829</v>
      </c>
      <c r="L24" s="95" t="s">
        <v>829</v>
      </c>
      <c r="M24" s="95" t="s">
        <v>829</v>
      </c>
      <c r="N24" s="95" t="s">
        <v>829</v>
      </c>
      <c r="O24" s="95" t="s">
        <v>829</v>
      </c>
      <c r="P24" s="95" t="s">
        <v>829</v>
      </c>
      <c r="Q24" s="95">
        <v>111</v>
      </c>
      <c r="R24" s="95">
        <v>117</v>
      </c>
      <c r="S24" s="95" t="s">
        <v>829</v>
      </c>
      <c r="T24" s="95" t="s">
        <v>829</v>
      </c>
      <c r="U24" s="95" t="s">
        <v>829</v>
      </c>
      <c r="V24" s="95" t="s">
        <v>829</v>
      </c>
      <c r="W24" s="95" t="s">
        <v>829</v>
      </c>
      <c r="X24" s="95" t="s">
        <v>829</v>
      </c>
      <c r="Y24" s="95" t="s">
        <v>829</v>
      </c>
      <c r="Z24" s="95" t="s">
        <v>829</v>
      </c>
      <c r="AA24" s="95" t="s">
        <v>829</v>
      </c>
      <c r="AB24" s="95" t="s">
        <v>829</v>
      </c>
      <c r="AC24" s="95" t="s">
        <v>829</v>
      </c>
      <c r="AD24" s="95" t="s">
        <v>829</v>
      </c>
      <c r="AE24" s="95" t="s">
        <v>829</v>
      </c>
      <c r="AF24" s="95" t="s">
        <v>829</v>
      </c>
      <c r="AG24" s="95">
        <v>103</v>
      </c>
      <c r="AH24" s="95" t="s">
        <v>829</v>
      </c>
      <c r="AI24" s="95" t="s">
        <v>829</v>
      </c>
      <c r="AJ24" s="95" t="s">
        <v>829</v>
      </c>
      <c r="AK24" s="95" t="s">
        <v>829</v>
      </c>
      <c r="AL24" s="95" t="s">
        <v>829</v>
      </c>
      <c r="AM24" s="95" t="s">
        <v>829</v>
      </c>
      <c r="AN24" s="95" t="s">
        <v>829</v>
      </c>
      <c r="AO24" s="95" t="s">
        <v>829</v>
      </c>
      <c r="AP24" s="95" t="s">
        <v>829</v>
      </c>
      <c r="AQ24" s="95" t="s">
        <v>829</v>
      </c>
    </row>
    <row r="25" spans="1:43">
      <c r="A25" s="95" t="s">
        <v>850</v>
      </c>
      <c r="B25" s="95" t="s">
        <v>827</v>
      </c>
      <c r="C25" s="95" t="s">
        <v>834</v>
      </c>
      <c r="D25" s="95" t="s">
        <v>829</v>
      </c>
      <c r="E25" s="95" t="s">
        <v>829</v>
      </c>
      <c r="F25" s="95" t="s">
        <v>829</v>
      </c>
      <c r="G25" s="95" t="s">
        <v>829</v>
      </c>
      <c r="H25" s="95" t="s">
        <v>829</v>
      </c>
      <c r="I25" s="95" t="s">
        <v>829</v>
      </c>
      <c r="J25" s="95" t="s">
        <v>829</v>
      </c>
      <c r="K25" s="95" t="s">
        <v>829</v>
      </c>
      <c r="L25" s="95" t="s">
        <v>829</v>
      </c>
      <c r="M25" s="95" t="s">
        <v>829</v>
      </c>
      <c r="N25" s="95" t="s">
        <v>829</v>
      </c>
      <c r="O25" s="95" t="s">
        <v>829</v>
      </c>
      <c r="P25" s="95" t="s">
        <v>829</v>
      </c>
      <c r="Q25" s="95">
        <v>123</v>
      </c>
      <c r="R25" s="95" t="s">
        <v>829</v>
      </c>
      <c r="S25" s="95" t="s">
        <v>829</v>
      </c>
      <c r="T25" s="95" t="s">
        <v>829</v>
      </c>
      <c r="U25" s="95" t="s">
        <v>829</v>
      </c>
      <c r="V25" s="95" t="s">
        <v>829</v>
      </c>
      <c r="W25" s="95" t="s">
        <v>829</v>
      </c>
      <c r="X25" s="95" t="s">
        <v>829</v>
      </c>
      <c r="Y25" s="95" t="s">
        <v>829</v>
      </c>
      <c r="Z25" s="95" t="s">
        <v>829</v>
      </c>
      <c r="AA25" s="95" t="s">
        <v>829</v>
      </c>
      <c r="AB25" s="95" t="s">
        <v>829</v>
      </c>
      <c r="AC25" s="95" t="s">
        <v>829</v>
      </c>
      <c r="AD25" s="95" t="s">
        <v>829</v>
      </c>
      <c r="AE25" s="95" t="s">
        <v>829</v>
      </c>
      <c r="AF25" s="95" t="s">
        <v>829</v>
      </c>
      <c r="AG25" s="95">
        <v>109</v>
      </c>
      <c r="AH25" s="95" t="s">
        <v>829</v>
      </c>
      <c r="AI25" s="95" t="s">
        <v>829</v>
      </c>
      <c r="AJ25" s="95" t="s">
        <v>829</v>
      </c>
      <c r="AK25" s="95" t="s">
        <v>829</v>
      </c>
      <c r="AL25" s="95" t="s">
        <v>829</v>
      </c>
      <c r="AM25" s="95" t="s">
        <v>829</v>
      </c>
      <c r="AN25" s="95" t="s">
        <v>829</v>
      </c>
      <c r="AO25" s="95" t="s">
        <v>829</v>
      </c>
      <c r="AP25" s="95" t="s">
        <v>829</v>
      </c>
      <c r="AQ25" s="95" t="s">
        <v>829</v>
      </c>
    </row>
    <row r="26" spans="1:43">
      <c r="A26" s="95" t="s">
        <v>851</v>
      </c>
      <c r="B26" s="95" t="s">
        <v>827</v>
      </c>
      <c r="C26" s="95" t="s">
        <v>834</v>
      </c>
      <c r="D26" s="95" t="s">
        <v>829</v>
      </c>
      <c r="E26" s="95" t="s">
        <v>829</v>
      </c>
      <c r="F26" s="95" t="s">
        <v>829</v>
      </c>
      <c r="G26" s="95" t="s">
        <v>829</v>
      </c>
      <c r="H26" s="95" t="s">
        <v>829</v>
      </c>
      <c r="I26" s="95" t="s">
        <v>829</v>
      </c>
      <c r="J26" s="95" t="s">
        <v>829</v>
      </c>
      <c r="K26" s="95" t="s">
        <v>829</v>
      </c>
      <c r="L26" s="95" t="s">
        <v>829</v>
      </c>
      <c r="M26" s="95" t="s">
        <v>829</v>
      </c>
      <c r="N26" s="95" t="s">
        <v>829</v>
      </c>
      <c r="O26" s="95" t="s">
        <v>829</v>
      </c>
      <c r="P26" s="95" t="s">
        <v>829</v>
      </c>
      <c r="Q26" s="95" t="s">
        <v>829</v>
      </c>
      <c r="R26" s="95" t="s">
        <v>829</v>
      </c>
      <c r="S26" s="95" t="s">
        <v>829</v>
      </c>
      <c r="T26" s="95" t="s">
        <v>829</v>
      </c>
      <c r="U26" s="95" t="s">
        <v>829</v>
      </c>
      <c r="V26" s="95" t="s">
        <v>829</v>
      </c>
      <c r="W26" s="95" t="s">
        <v>829</v>
      </c>
      <c r="X26" s="95" t="s">
        <v>829</v>
      </c>
      <c r="Y26" s="95" t="s">
        <v>829</v>
      </c>
      <c r="Z26" s="95" t="s">
        <v>829</v>
      </c>
      <c r="AA26" s="95" t="s">
        <v>829</v>
      </c>
      <c r="AB26" s="95" t="s">
        <v>829</v>
      </c>
      <c r="AC26" s="95" t="s">
        <v>829</v>
      </c>
      <c r="AD26" s="95" t="s">
        <v>829</v>
      </c>
      <c r="AE26" s="95" t="s">
        <v>829</v>
      </c>
      <c r="AF26" s="95" t="s">
        <v>829</v>
      </c>
      <c r="AG26" s="95">
        <v>103</v>
      </c>
      <c r="AH26" s="95" t="s">
        <v>829</v>
      </c>
      <c r="AI26" s="95" t="s">
        <v>829</v>
      </c>
      <c r="AJ26" s="95" t="s">
        <v>829</v>
      </c>
      <c r="AK26" s="95" t="s">
        <v>829</v>
      </c>
      <c r="AL26" s="95" t="s">
        <v>829</v>
      </c>
      <c r="AM26" s="95" t="s">
        <v>829</v>
      </c>
      <c r="AN26" s="95" t="s">
        <v>829</v>
      </c>
      <c r="AO26" s="95" t="s">
        <v>829</v>
      </c>
      <c r="AP26" s="95" t="s">
        <v>829</v>
      </c>
      <c r="AQ26" s="95" t="s">
        <v>829</v>
      </c>
    </row>
    <row r="27" spans="1:43">
      <c r="A27" s="95" t="s">
        <v>852</v>
      </c>
      <c r="B27" s="95" t="s">
        <v>836</v>
      </c>
      <c r="C27" s="95" t="s">
        <v>835</v>
      </c>
      <c r="D27" s="95" t="s">
        <v>829</v>
      </c>
      <c r="E27" s="95" t="s">
        <v>829</v>
      </c>
      <c r="F27" s="95" t="s">
        <v>829</v>
      </c>
      <c r="G27" s="95" t="s">
        <v>829</v>
      </c>
      <c r="H27" s="95" t="s">
        <v>829</v>
      </c>
      <c r="I27" s="95" t="s">
        <v>829</v>
      </c>
      <c r="J27" s="95" t="s">
        <v>829</v>
      </c>
      <c r="K27" s="95" t="s">
        <v>829</v>
      </c>
      <c r="L27" s="95" t="s">
        <v>829</v>
      </c>
      <c r="M27" s="95" t="s">
        <v>829</v>
      </c>
      <c r="N27" s="95" t="s">
        <v>829</v>
      </c>
      <c r="O27" s="95" t="s">
        <v>829</v>
      </c>
      <c r="P27" s="95" t="s">
        <v>829</v>
      </c>
      <c r="Q27" s="95">
        <v>652</v>
      </c>
      <c r="R27" s="95">
        <v>425</v>
      </c>
      <c r="S27" s="95" t="s">
        <v>829</v>
      </c>
      <c r="T27" s="95" t="s">
        <v>829</v>
      </c>
      <c r="U27" s="95" t="s">
        <v>829</v>
      </c>
      <c r="V27" s="95" t="s">
        <v>829</v>
      </c>
      <c r="W27" s="95" t="s">
        <v>829</v>
      </c>
      <c r="X27" s="95" t="s">
        <v>829</v>
      </c>
      <c r="Y27" s="95" t="s">
        <v>829</v>
      </c>
      <c r="Z27" s="95" t="s">
        <v>829</v>
      </c>
      <c r="AA27" s="95" t="s">
        <v>829</v>
      </c>
      <c r="AB27" s="95" t="s">
        <v>829</v>
      </c>
      <c r="AC27" s="95" t="s">
        <v>829</v>
      </c>
      <c r="AD27" s="95" t="s">
        <v>829</v>
      </c>
      <c r="AE27" s="95">
        <v>673</v>
      </c>
      <c r="AF27" s="95" t="s">
        <v>829</v>
      </c>
      <c r="AG27" s="95">
        <v>566</v>
      </c>
      <c r="AH27" s="95" t="s">
        <v>829</v>
      </c>
      <c r="AI27" s="95" t="s">
        <v>829</v>
      </c>
      <c r="AJ27" s="95" t="s">
        <v>829</v>
      </c>
      <c r="AK27" s="95" t="s">
        <v>829</v>
      </c>
      <c r="AL27" s="95" t="s">
        <v>829</v>
      </c>
      <c r="AM27" s="95" t="s">
        <v>829</v>
      </c>
      <c r="AN27" s="95" t="s">
        <v>829</v>
      </c>
      <c r="AO27" s="95" t="s">
        <v>829</v>
      </c>
      <c r="AP27" s="95" t="s">
        <v>829</v>
      </c>
      <c r="AQ27" s="95" t="s">
        <v>829</v>
      </c>
    </row>
    <row r="28" spans="1:43">
      <c r="A28" s="95" t="s">
        <v>853</v>
      </c>
      <c r="B28" s="95" t="s">
        <v>836</v>
      </c>
      <c r="C28" s="95" t="s">
        <v>835</v>
      </c>
      <c r="D28" s="95" t="s">
        <v>829</v>
      </c>
      <c r="E28" s="95" t="s">
        <v>829</v>
      </c>
      <c r="F28" s="95" t="s">
        <v>829</v>
      </c>
      <c r="G28" s="95" t="s">
        <v>829</v>
      </c>
      <c r="H28" s="95" t="s">
        <v>829</v>
      </c>
      <c r="I28" s="95" t="s">
        <v>829</v>
      </c>
      <c r="J28" s="95" t="s">
        <v>829</v>
      </c>
      <c r="K28" s="95" t="s">
        <v>829</v>
      </c>
      <c r="L28" s="95" t="s">
        <v>829</v>
      </c>
      <c r="M28" s="95" t="s">
        <v>829</v>
      </c>
      <c r="N28" s="95" t="s">
        <v>829</v>
      </c>
      <c r="O28" s="95" t="s">
        <v>829</v>
      </c>
      <c r="P28" s="95" t="s">
        <v>829</v>
      </c>
      <c r="Q28" s="95">
        <v>667</v>
      </c>
      <c r="R28" s="95">
        <v>505</v>
      </c>
      <c r="S28" s="95" t="s">
        <v>829</v>
      </c>
      <c r="T28" s="95" t="s">
        <v>829</v>
      </c>
      <c r="U28" s="95" t="s">
        <v>829</v>
      </c>
      <c r="V28" s="95" t="s">
        <v>829</v>
      </c>
      <c r="W28" s="95" t="s">
        <v>829</v>
      </c>
      <c r="X28" s="95" t="s">
        <v>829</v>
      </c>
      <c r="Y28" s="95" t="s">
        <v>829</v>
      </c>
      <c r="Z28" s="95" t="s">
        <v>829</v>
      </c>
      <c r="AA28" s="95" t="s">
        <v>829</v>
      </c>
      <c r="AB28" s="95" t="s">
        <v>829</v>
      </c>
      <c r="AC28" s="95" t="s">
        <v>829</v>
      </c>
      <c r="AD28" s="95" t="s">
        <v>829</v>
      </c>
      <c r="AE28" s="95">
        <v>585</v>
      </c>
      <c r="AF28" s="95" t="s">
        <v>829</v>
      </c>
      <c r="AG28" s="95">
        <v>556</v>
      </c>
      <c r="AH28" s="95" t="s">
        <v>829</v>
      </c>
      <c r="AI28" s="95" t="s">
        <v>829</v>
      </c>
      <c r="AJ28" s="95" t="s">
        <v>829</v>
      </c>
      <c r="AK28" s="95" t="s">
        <v>829</v>
      </c>
      <c r="AL28" s="95" t="s">
        <v>829</v>
      </c>
      <c r="AM28" s="95" t="s">
        <v>829</v>
      </c>
      <c r="AN28" s="95" t="s">
        <v>829</v>
      </c>
      <c r="AO28" s="95" t="s">
        <v>829</v>
      </c>
      <c r="AP28" s="95" t="s">
        <v>829</v>
      </c>
      <c r="AQ28" s="95" t="s">
        <v>829</v>
      </c>
    </row>
    <row r="29" spans="1:43">
      <c r="A29" s="95" t="s">
        <v>854</v>
      </c>
      <c r="B29" s="95" t="s">
        <v>836</v>
      </c>
      <c r="C29" s="95" t="s">
        <v>835</v>
      </c>
      <c r="D29" s="95" t="s">
        <v>829</v>
      </c>
      <c r="E29" s="95" t="s">
        <v>829</v>
      </c>
      <c r="F29" s="95" t="s">
        <v>829</v>
      </c>
      <c r="G29" s="95" t="s">
        <v>829</v>
      </c>
      <c r="H29" s="95" t="s">
        <v>829</v>
      </c>
      <c r="I29" s="95" t="s">
        <v>829</v>
      </c>
      <c r="J29" s="95" t="s">
        <v>829</v>
      </c>
      <c r="K29" s="95" t="s">
        <v>829</v>
      </c>
      <c r="L29" s="95" t="s">
        <v>829</v>
      </c>
      <c r="M29" s="95" t="s">
        <v>829</v>
      </c>
      <c r="N29" s="95" t="s">
        <v>829</v>
      </c>
      <c r="O29" s="95" t="s">
        <v>829</v>
      </c>
      <c r="P29" s="95" t="s">
        <v>829</v>
      </c>
      <c r="Q29" s="95">
        <v>662</v>
      </c>
      <c r="R29" s="95">
        <v>438</v>
      </c>
      <c r="S29" s="95" t="s">
        <v>829</v>
      </c>
      <c r="T29" s="95" t="s">
        <v>829</v>
      </c>
      <c r="U29" s="95" t="s">
        <v>829</v>
      </c>
      <c r="V29" s="95" t="s">
        <v>829</v>
      </c>
      <c r="W29" s="95" t="s">
        <v>829</v>
      </c>
      <c r="X29" s="95" t="s">
        <v>829</v>
      </c>
      <c r="Y29" s="95" t="s">
        <v>829</v>
      </c>
      <c r="Z29" s="95" t="s">
        <v>829</v>
      </c>
      <c r="AA29" s="95" t="s">
        <v>829</v>
      </c>
      <c r="AB29" s="95" t="s">
        <v>829</v>
      </c>
      <c r="AC29" s="95" t="s">
        <v>829</v>
      </c>
      <c r="AD29" s="95" t="s">
        <v>829</v>
      </c>
      <c r="AE29" s="95" t="s">
        <v>829</v>
      </c>
      <c r="AF29" s="95" t="s">
        <v>829</v>
      </c>
      <c r="AG29" s="95">
        <v>526</v>
      </c>
      <c r="AH29" s="95" t="s">
        <v>829</v>
      </c>
      <c r="AI29" s="95" t="s">
        <v>829</v>
      </c>
      <c r="AJ29" s="95" t="s">
        <v>829</v>
      </c>
      <c r="AK29" s="95" t="s">
        <v>829</v>
      </c>
      <c r="AL29" s="95" t="s">
        <v>829</v>
      </c>
      <c r="AM29" s="95" t="s">
        <v>829</v>
      </c>
      <c r="AN29" s="95" t="s">
        <v>829</v>
      </c>
      <c r="AO29" s="95" t="s">
        <v>829</v>
      </c>
      <c r="AP29" s="95" t="s">
        <v>829</v>
      </c>
      <c r="AQ29" s="95" t="s">
        <v>829</v>
      </c>
    </row>
    <row r="30" spans="1:43">
      <c r="A30" s="95" t="s">
        <v>855</v>
      </c>
      <c r="B30" s="95" t="s">
        <v>836</v>
      </c>
      <c r="C30" s="95" t="s">
        <v>835</v>
      </c>
      <c r="D30" s="95" t="s">
        <v>829</v>
      </c>
      <c r="E30" s="95" t="s">
        <v>829</v>
      </c>
      <c r="F30" s="95" t="s">
        <v>829</v>
      </c>
      <c r="G30" s="95" t="s">
        <v>829</v>
      </c>
      <c r="H30" s="95" t="s">
        <v>829</v>
      </c>
      <c r="I30" s="95" t="s">
        <v>829</v>
      </c>
      <c r="J30" s="95" t="s">
        <v>829</v>
      </c>
      <c r="K30" s="95" t="s">
        <v>829</v>
      </c>
      <c r="L30" s="95" t="s">
        <v>829</v>
      </c>
      <c r="M30" s="95" t="s">
        <v>829</v>
      </c>
      <c r="N30" s="95" t="s">
        <v>829</v>
      </c>
      <c r="O30" s="95" t="s">
        <v>829</v>
      </c>
      <c r="P30" s="95" t="s">
        <v>829</v>
      </c>
      <c r="Q30" s="95">
        <v>673</v>
      </c>
      <c r="R30" s="95" t="s">
        <v>829</v>
      </c>
      <c r="S30" s="95" t="s">
        <v>829</v>
      </c>
      <c r="T30" s="95" t="s">
        <v>829</v>
      </c>
      <c r="U30" s="95" t="s">
        <v>829</v>
      </c>
      <c r="V30" s="95" t="s">
        <v>829</v>
      </c>
      <c r="W30" s="95" t="s">
        <v>829</v>
      </c>
      <c r="X30" s="95" t="s">
        <v>829</v>
      </c>
      <c r="Y30" s="95" t="s">
        <v>829</v>
      </c>
      <c r="Z30" s="95" t="s">
        <v>829</v>
      </c>
      <c r="AA30" s="95" t="s">
        <v>829</v>
      </c>
      <c r="AB30" s="95" t="s">
        <v>829</v>
      </c>
      <c r="AC30" s="95" t="s">
        <v>829</v>
      </c>
      <c r="AD30" s="95" t="s">
        <v>829</v>
      </c>
      <c r="AE30" s="95" t="s">
        <v>829</v>
      </c>
      <c r="AF30" s="95" t="s">
        <v>829</v>
      </c>
      <c r="AG30" s="95">
        <v>544</v>
      </c>
      <c r="AH30" s="95" t="s">
        <v>829</v>
      </c>
      <c r="AI30" s="95" t="s">
        <v>829</v>
      </c>
      <c r="AJ30" s="95" t="s">
        <v>829</v>
      </c>
      <c r="AK30" s="95" t="s">
        <v>829</v>
      </c>
      <c r="AL30" s="95" t="s">
        <v>829</v>
      </c>
      <c r="AM30" s="95" t="s">
        <v>829</v>
      </c>
      <c r="AN30" s="95" t="s">
        <v>829</v>
      </c>
      <c r="AO30" s="95" t="s">
        <v>829</v>
      </c>
      <c r="AP30" s="95" t="s">
        <v>829</v>
      </c>
      <c r="AQ30" s="95" t="s">
        <v>829</v>
      </c>
    </row>
    <row r="31" spans="1:43">
      <c r="A31" s="95" t="s">
        <v>856</v>
      </c>
      <c r="B31" s="95" t="s">
        <v>836</v>
      </c>
      <c r="C31" s="95" t="s">
        <v>835</v>
      </c>
      <c r="D31" s="95" t="s">
        <v>829</v>
      </c>
      <c r="E31" s="95" t="s">
        <v>829</v>
      </c>
      <c r="F31" s="95" t="s">
        <v>829</v>
      </c>
      <c r="G31" s="95" t="s">
        <v>829</v>
      </c>
      <c r="H31" s="95" t="s">
        <v>829</v>
      </c>
      <c r="I31" s="95" t="s">
        <v>829</v>
      </c>
      <c r="J31" s="95" t="s">
        <v>829</v>
      </c>
      <c r="K31" s="95" t="s">
        <v>829</v>
      </c>
      <c r="L31" s="95" t="s">
        <v>829</v>
      </c>
      <c r="M31" s="95" t="s">
        <v>829</v>
      </c>
      <c r="N31" s="95" t="s">
        <v>829</v>
      </c>
      <c r="O31" s="95" t="s">
        <v>829</v>
      </c>
      <c r="P31" s="95" t="s">
        <v>829</v>
      </c>
      <c r="Q31" s="95" t="s">
        <v>829</v>
      </c>
      <c r="R31" s="95" t="s">
        <v>829</v>
      </c>
      <c r="S31" s="95" t="s">
        <v>829</v>
      </c>
      <c r="T31" s="95" t="s">
        <v>829</v>
      </c>
      <c r="U31" s="95" t="s">
        <v>829</v>
      </c>
      <c r="V31" s="95" t="s">
        <v>829</v>
      </c>
      <c r="W31" s="95" t="s">
        <v>829</v>
      </c>
      <c r="X31" s="95" t="s">
        <v>829</v>
      </c>
      <c r="Y31" s="95" t="s">
        <v>829</v>
      </c>
      <c r="Z31" s="95" t="s">
        <v>829</v>
      </c>
      <c r="AA31" s="95" t="s">
        <v>829</v>
      </c>
      <c r="AB31" s="95" t="s">
        <v>829</v>
      </c>
      <c r="AC31" s="95" t="s">
        <v>829</v>
      </c>
      <c r="AD31" s="95" t="s">
        <v>829</v>
      </c>
      <c r="AE31" s="95" t="s">
        <v>829</v>
      </c>
      <c r="AF31" s="95" t="s">
        <v>829</v>
      </c>
      <c r="AG31" s="95">
        <v>552</v>
      </c>
      <c r="AH31" s="95" t="s">
        <v>829</v>
      </c>
      <c r="AI31" s="95" t="s">
        <v>829</v>
      </c>
      <c r="AJ31" s="95" t="s">
        <v>829</v>
      </c>
      <c r="AK31" s="95" t="s">
        <v>829</v>
      </c>
      <c r="AL31" s="95" t="s">
        <v>829</v>
      </c>
      <c r="AM31" s="95" t="s">
        <v>829</v>
      </c>
      <c r="AN31" s="95" t="s">
        <v>829</v>
      </c>
      <c r="AO31" s="95" t="s">
        <v>829</v>
      </c>
      <c r="AP31" s="95" t="s">
        <v>829</v>
      </c>
      <c r="AQ31" s="95" t="s">
        <v>829</v>
      </c>
    </row>
    <row r="32" spans="1:43">
      <c r="A32" s="95" t="s">
        <v>857</v>
      </c>
      <c r="B32" s="95" t="s">
        <v>827</v>
      </c>
      <c r="C32" s="95" t="s">
        <v>828</v>
      </c>
      <c r="D32" s="95" t="s">
        <v>829</v>
      </c>
      <c r="E32" s="95">
        <v>95</v>
      </c>
      <c r="F32" s="95" t="s">
        <v>829</v>
      </c>
      <c r="G32" s="95">
        <v>123</v>
      </c>
      <c r="H32" s="95" t="s">
        <v>829</v>
      </c>
      <c r="I32" s="95" t="s">
        <v>829</v>
      </c>
      <c r="J32" s="95">
        <v>136</v>
      </c>
      <c r="K32" s="95" t="s">
        <v>829</v>
      </c>
      <c r="L32" s="95" t="s">
        <v>829</v>
      </c>
      <c r="M32" s="95" t="s">
        <v>829</v>
      </c>
      <c r="N32" s="95" t="s">
        <v>829</v>
      </c>
      <c r="O32" s="95">
        <v>97</v>
      </c>
      <c r="P32" s="95" t="s">
        <v>829</v>
      </c>
      <c r="Q32" s="95">
        <v>136</v>
      </c>
      <c r="R32" s="95">
        <v>125</v>
      </c>
      <c r="S32" s="95">
        <v>94</v>
      </c>
      <c r="T32" s="95">
        <v>114</v>
      </c>
      <c r="U32" s="95" t="s">
        <v>829</v>
      </c>
      <c r="V32" s="95" t="s">
        <v>829</v>
      </c>
      <c r="W32" s="95" t="s">
        <v>829</v>
      </c>
      <c r="X32" s="95">
        <v>113</v>
      </c>
      <c r="Y32" s="95" t="s">
        <v>829</v>
      </c>
      <c r="Z32" s="95">
        <v>119</v>
      </c>
      <c r="AA32" s="95">
        <v>107</v>
      </c>
      <c r="AB32" s="95" t="s">
        <v>829</v>
      </c>
      <c r="AC32" s="95" t="s">
        <v>829</v>
      </c>
      <c r="AD32" s="95">
        <v>124</v>
      </c>
      <c r="AE32" s="95">
        <v>117</v>
      </c>
      <c r="AF32" s="95" t="s">
        <v>829</v>
      </c>
      <c r="AG32" s="95">
        <v>117</v>
      </c>
      <c r="AH32" s="95">
        <v>102</v>
      </c>
      <c r="AI32" s="95" t="s">
        <v>829</v>
      </c>
      <c r="AJ32" s="95">
        <v>137</v>
      </c>
      <c r="AK32" s="95" t="s">
        <v>829</v>
      </c>
      <c r="AL32" s="95" t="s">
        <v>829</v>
      </c>
      <c r="AM32" s="95">
        <v>125</v>
      </c>
      <c r="AN32" s="95" t="s">
        <v>829</v>
      </c>
      <c r="AO32" s="95" t="s">
        <v>829</v>
      </c>
      <c r="AP32" s="95" t="s">
        <v>829</v>
      </c>
      <c r="AQ32" s="95" t="s">
        <v>829</v>
      </c>
    </row>
    <row r="33" spans="1:43">
      <c r="A33" s="95" t="s">
        <v>858</v>
      </c>
      <c r="B33" s="95" t="s">
        <v>827</v>
      </c>
      <c r="C33" s="95" t="s">
        <v>828</v>
      </c>
      <c r="D33" s="95" t="s">
        <v>829</v>
      </c>
      <c r="E33" s="95">
        <v>141</v>
      </c>
      <c r="F33" s="95" t="s">
        <v>829</v>
      </c>
      <c r="G33" s="95">
        <v>113</v>
      </c>
      <c r="H33" s="95" t="s">
        <v>829</v>
      </c>
      <c r="I33" s="95" t="s">
        <v>829</v>
      </c>
      <c r="J33" s="95">
        <v>122</v>
      </c>
      <c r="K33" s="95" t="s">
        <v>829</v>
      </c>
      <c r="L33" s="95" t="s">
        <v>829</v>
      </c>
      <c r="M33" s="95" t="s">
        <v>829</v>
      </c>
      <c r="N33" s="95" t="s">
        <v>829</v>
      </c>
      <c r="O33" s="95">
        <v>96</v>
      </c>
      <c r="P33" s="95" t="s">
        <v>829</v>
      </c>
      <c r="Q33" s="95">
        <v>150</v>
      </c>
      <c r="R33" s="95">
        <v>119</v>
      </c>
      <c r="S33" s="95">
        <v>87</v>
      </c>
      <c r="T33" s="95">
        <v>109</v>
      </c>
      <c r="U33" s="95" t="s">
        <v>829</v>
      </c>
      <c r="V33" s="95" t="s">
        <v>829</v>
      </c>
      <c r="W33" s="95" t="s">
        <v>829</v>
      </c>
      <c r="X33" s="95">
        <v>145</v>
      </c>
      <c r="Y33" s="95" t="s">
        <v>829</v>
      </c>
      <c r="Z33" s="95">
        <v>123</v>
      </c>
      <c r="AA33" s="95">
        <v>107</v>
      </c>
      <c r="AB33" s="95" t="s">
        <v>829</v>
      </c>
      <c r="AC33" s="95" t="s">
        <v>829</v>
      </c>
      <c r="AD33" s="95">
        <v>123</v>
      </c>
      <c r="AE33" s="95">
        <v>129</v>
      </c>
      <c r="AF33" s="95" t="s">
        <v>829</v>
      </c>
      <c r="AG33" s="95">
        <v>126</v>
      </c>
      <c r="AH33" s="95">
        <v>98</v>
      </c>
      <c r="AI33" s="95" t="s">
        <v>829</v>
      </c>
      <c r="AJ33" s="95">
        <v>151</v>
      </c>
      <c r="AK33" s="95" t="s">
        <v>829</v>
      </c>
      <c r="AL33" s="95" t="s">
        <v>829</v>
      </c>
      <c r="AM33" s="95">
        <v>112</v>
      </c>
      <c r="AN33" s="95" t="s">
        <v>829</v>
      </c>
      <c r="AO33" s="95" t="s">
        <v>829</v>
      </c>
      <c r="AP33" s="95" t="s">
        <v>829</v>
      </c>
      <c r="AQ33" s="95" t="s">
        <v>829</v>
      </c>
    </row>
    <row r="34" spans="1:43">
      <c r="A34" s="95" t="s">
        <v>859</v>
      </c>
      <c r="B34" s="95" t="s">
        <v>827</v>
      </c>
      <c r="C34" s="95" t="s">
        <v>828</v>
      </c>
      <c r="D34" s="95" t="s">
        <v>829</v>
      </c>
      <c r="E34" s="95">
        <v>123</v>
      </c>
      <c r="F34" s="95" t="s">
        <v>829</v>
      </c>
      <c r="G34" s="95">
        <v>121</v>
      </c>
      <c r="H34" s="95" t="s">
        <v>829</v>
      </c>
      <c r="I34" s="95" t="s">
        <v>829</v>
      </c>
      <c r="J34" s="95" t="s">
        <v>829</v>
      </c>
      <c r="K34" s="95" t="s">
        <v>829</v>
      </c>
      <c r="L34" s="95" t="s">
        <v>829</v>
      </c>
      <c r="M34" s="95" t="s">
        <v>829</v>
      </c>
      <c r="N34" s="95" t="s">
        <v>829</v>
      </c>
      <c r="O34" s="95">
        <v>97</v>
      </c>
      <c r="P34" s="95" t="s">
        <v>829</v>
      </c>
      <c r="Q34" s="95">
        <v>122</v>
      </c>
      <c r="R34" s="95">
        <v>120</v>
      </c>
      <c r="S34" s="95">
        <v>90</v>
      </c>
      <c r="T34" s="95">
        <v>104</v>
      </c>
      <c r="U34" s="95" t="s">
        <v>829</v>
      </c>
      <c r="V34" s="95" t="s">
        <v>829</v>
      </c>
      <c r="W34" s="95" t="s">
        <v>829</v>
      </c>
      <c r="X34" s="95">
        <v>125</v>
      </c>
      <c r="Y34" s="95" t="s">
        <v>829</v>
      </c>
      <c r="Z34" s="95" t="s">
        <v>829</v>
      </c>
      <c r="AA34" s="95" t="s">
        <v>829</v>
      </c>
      <c r="AB34" s="95" t="s">
        <v>829</v>
      </c>
      <c r="AC34" s="95" t="s">
        <v>829</v>
      </c>
      <c r="AD34" s="95">
        <v>124</v>
      </c>
      <c r="AE34" s="95">
        <v>129</v>
      </c>
      <c r="AF34" s="95" t="s">
        <v>829</v>
      </c>
      <c r="AG34" s="95">
        <v>115</v>
      </c>
      <c r="AH34" s="95">
        <v>87</v>
      </c>
      <c r="AI34" s="95" t="s">
        <v>829</v>
      </c>
      <c r="AJ34" s="95">
        <v>143</v>
      </c>
      <c r="AK34" s="95" t="s">
        <v>829</v>
      </c>
      <c r="AL34" s="95" t="s">
        <v>829</v>
      </c>
      <c r="AM34" s="95" t="s">
        <v>829</v>
      </c>
      <c r="AN34" s="95" t="s">
        <v>829</v>
      </c>
      <c r="AO34" s="95" t="s">
        <v>829</v>
      </c>
      <c r="AP34" s="95" t="s">
        <v>829</v>
      </c>
      <c r="AQ34" s="95" t="s">
        <v>829</v>
      </c>
    </row>
    <row r="35" spans="1:43">
      <c r="A35" s="95" t="s">
        <v>860</v>
      </c>
      <c r="B35" s="95" t="s">
        <v>827</v>
      </c>
      <c r="C35" s="95" t="s">
        <v>828</v>
      </c>
      <c r="D35" s="95" t="s">
        <v>829</v>
      </c>
      <c r="E35" s="95">
        <v>127</v>
      </c>
      <c r="F35" s="95" t="s">
        <v>829</v>
      </c>
      <c r="G35" s="95">
        <v>118</v>
      </c>
      <c r="H35" s="95" t="s">
        <v>829</v>
      </c>
      <c r="I35" s="95" t="s">
        <v>829</v>
      </c>
      <c r="J35" s="95" t="s">
        <v>829</v>
      </c>
      <c r="K35" s="95" t="s">
        <v>829</v>
      </c>
      <c r="L35" s="95" t="s">
        <v>829</v>
      </c>
      <c r="M35" s="95" t="s">
        <v>829</v>
      </c>
      <c r="N35" s="95" t="s">
        <v>829</v>
      </c>
      <c r="O35" s="95">
        <v>94</v>
      </c>
      <c r="P35" s="95" t="s">
        <v>829</v>
      </c>
      <c r="Q35" s="95">
        <v>120</v>
      </c>
      <c r="R35" s="95">
        <v>115</v>
      </c>
      <c r="S35" s="95">
        <v>79</v>
      </c>
      <c r="T35" s="95" t="s">
        <v>829</v>
      </c>
      <c r="U35" s="95" t="s">
        <v>829</v>
      </c>
      <c r="V35" s="95" t="s">
        <v>829</v>
      </c>
      <c r="W35" s="95" t="s">
        <v>829</v>
      </c>
      <c r="X35" s="95">
        <v>124</v>
      </c>
      <c r="Y35" s="95" t="s">
        <v>829</v>
      </c>
      <c r="Z35" s="95" t="s">
        <v>829</v>
      </c>
      <c r="AA35" s="95" t="s">
        <v>829</v>
      </c>
      <c r="AB35" s="95" t="s">
        <v>829</v>
      </c>
      <c r="AC35" s="95" t="s">
        <v>829</v>
      </c>
      <c r="AD35" s="95">
        <v>123</v>
      </c>
      <c r="AE35" s="95">
        <v>122</v>
      </c>
      <c r="AF35" s="95" t="s">
        <v>829</v>
      </c>
      <c r="AG35" s="95">
        <v>114</v>
      </c>
      <c r="AH35" s="95">
        <v>94</v>
      </c>
      <c r="AI35" s="95" t="s">
        <v>829</v>
      </c>
      <c r="AJ35" s="95">
        <v>151</v>
      </c>
      <c r="AK35" s="95" t="s">
        <v>829</v>
      </c>
      <c r="AL35" s="95" t="s">
        <v>829</v>
      </c>
      <c r="AM35" s="95" t="s">
        <v>829</v>
      </c>
      <c r="AN35" s="95" t="s">
        <v>829</v>
      </c>
      <c r="AO35" s="95" t="s">
        <v>829</v>
      </c>
      <c r="AP35" s="95" t="s">
        <v>829</v>
      </c>
      <c r="AQ35" s="95" t="s">
        <v>829</v>
      </c>
    </row>
    <row r="36" spans="1:43">
      <c r="A36" s="95" t="s">
        <v>861</v>
      </c>
      <c r="B36" s="95" t="s">
        <v>827</v>
      </c>
      <c r="C36" s="95" t="s">
        <v>828</v>
      </c>
      <c r="D36" s="95" t="s">
        <v>829</v>
      </c>
      <c r="E36" s="95">
        <v>132</v>
      </c>
      <c r="F36" s="95" t="s">
        <v>829</v>
      </c>
      <c r="G36" s="95">
        <v>112</v>
      </c>
      <c r="H36" s="95" t="s">
        <v>829</v>
      </c>
      <c r="I36" s="95" t="s">
        <v>829</v>
      </c>
      <c r="J36" s="95" t="s">
        <v>829</v>
      </c>
      <c r="K36" s="95" t="s">
        <v>829</v>
      </c>
      <c r="L36" s="95" t="s">
        <v>829</v>
      </c>
      <c r="M36" s="95" t="s">
        <v>829</v>
      </c>
      <c r="N36" s="95" t="s">
        <v>829</v>
      </c>
      <c r="O36" s="95">
        <v>95</v>
      </c>
      <c r="P36" s="95" t="s">
        <v>829</v>
      </c>
      <c r="Q36" s="95">
        <v>139</v>
      </c>
      <c r="R36" s="95">
        <v>118</v>
      </c>
      <c r="S36" s="95">
        <v>94</v>
      </c>
      <c r="T36" s="95" t="s">
        <v>829</v>
      </c>
      <c r="U36" s="95" t="s">
        <v>829</v>
      </c>
      <c r="V36" s="95" t="s">
        <v>829</v>
      </c>
      <c r="W36" s="95" t="s">
        <v>829</v>
      </c>
      <c r="X36" s="95">
        <v>128</v>
      </c>
      <c r="Y36" s="95" t="s">
        <v>829</v>
      </c>
      <c r="Z36" s="95" t="s">
        <v>829</v>
      </c>
      <c r="AA36" s="95" t="s">
        <v>829</v>
      </c>
      <c r="AB36" s="95" t="s">
        <v>829</v>
      </c>
      <c r="AC36" s="95" t="s">
        <v>829</v>
      </c>
      <c r="AD36" s="95">
        <v>125</v>
      </c>
      <c r="AE36" s="95">
        <v>125</v>
      </c>
      <c r="AF36" s="95" t="s">
        <v>829</v>
      </c>
      <c r="AG36" s="95">
        <v>115</v>
      </c>
      <c r="AH36" s="95">
        <v>110</v>
      </c>
      <c r="AI36" s="95" t="s">
        <v>829</v>
      </c>
      <c r="AJ36" s="95">
        <v>140</v>
      </c>
      <c r="AK36" s="95" t="s">
        <v>829</v>
      </c>
      <c r="AL36" s="95" t="s">
        <v>829</v>
      </c>
      <c r="AM36" s="95" t="s">
        <v>829</v>
      </c>
      <c r="AN36" s="95" t="s">
        <v>829</v>
      </c>
      <c r="AO36" s="95" t="s">
        <v>829</v>
      </c>
      <c r="AP36" s="95" t="s">
        <v>829</v>
      </c>
      <c r="AQ36" s="95" t="s">
        <v>829</v>
      </c>
    </row>
    <row r="37" spans="1:43">
      <c r="A37" s="95" t="s">
        <v>862</v>
      </c>
      <c r="B37" s="95" t="s">
        <v>827</v>
      </c>
      <c r="C37" s="95" t="s">
        <v>828</v>
      </c>
      <c r="D37" s="95" t="s">
        <v>829</v>
      </c>
      <c r="E37" s="95">
        <v>120</v>
      </c>
      <c r="F37" s="95" t="s">
        <v>829</v>
      </c>
      <c r="G37" s="95">
        <v>123</v>
      </c>
      <c r="H37" s="95" t="s">
        <v>829</v>
      </c>
      <c r="I37" s="95" t="s">
        <v>829</v>
      </c>
      <c r="J37" s="95" t="s">
        <v>829</v>
      </c>
      <c r="K37" s="95" t="s">
        <v>829</v>
      </c>
      <c r="L37" s="95" t="s">
        <v>829</v>
      </c>
      <c r="M37" s="95" t="s">
        <v>829</v>
      </c>
      <c r="N37" s="95" t="s">
        <v>829</v>
      </c>
      <c r="O37" s="95">
        <v>98</v>
      </c>
      <c r="P37" s="95" t="s">
        <v>829</v>
      </c>
      <c r="Q37" s="95">
        <v>141</v>
      </c>
      <c r="R37" s="95">
        <v>135</v>
      </c>
      <c r="S37" s="95">
        <v>93</v>
      </c>
      <c r="T37" s="95" t="s">
        <v>829</v>
      </c>
      <c r="U37" s="95" t="s">
        <v>829</v>
      </c>
      <c r="V37" s="95" t="s">
        <v>829</v>
      </c>
      <c r="W37" s="95" t="s">
        <v>829</v>
      </c>
      <c r="X37" s="95">
        <v>121</v>
      </c>
      <c r="Y37" s="95" t="s">
        <v>829</v>
      </c>
      <c r="Z37" s="95" t="s">
        <v>829</v>
      </c>
      <c r="AA37" s="95" t="s">
        <v>829</v>
      </c>
      <c r="AB37" s="95" t="s">
        <v>829</v>
      </c>
      <c r="AC37" s="95" t="s">
        <v>829</v>
      </c>
      <c r="AD37" s="95" t="s">
        <v>829</v>
      </c>
      <c r="AE37" s="95">
        <v>122</v>
      </c>
      <c r="AF37" s="95" t="s">
        <v>829</v>
      </c>
      <c r="AG37" s="95">
        <v>117</v>
      </c>
      <c r="AH37" s="95">
        <v>90</v>
      </c>
      <c r="AI37" s="95" t="s">
        <v>829</v>
      </c>
      <c r="AJ37" s="95" t="s">
        <v>829</v>
      </c>
      <c r="AK37" s="95" t="s">
        <v>829</v>
      </c>
      <c r="AL37" s="95" t="s">
        <v>829</v>
      </c>
      <c r="AM37" s="95" t="s">
        <v>829</v>
      </c>
      <c r="AN37" s="95" t="s">
        <v>829</v>
      </c>
      <c r="AO37" s="95" t="s">
        <v>829</v>
      </c>
      <c r="AP37" s="95" t="s">
        <v>829</v>
      </c>
      <c r="AQ37" s="95" t="s">
        <v>829</v>
      </c>
    </row>
    <row r="38" spans="1:43">
      <c r="A38" s="95" t="s">
        <v>863</v>
      </c>
      <c r="B38" s="95" t="s">
        <v>827</v>
      </c>
      <c r="C38" s="95" t="s">
        <v>828</v>
      </c>
      <c r="D38" s="95" t="s">
        <v>829</v>
      </c>
      <c r="E38" s="95">
        <v>123</v>
      </c>
      <c r="F38" s="95" t="s">
        <v>829</v>
      </c>
      <c r="G38" s="95">
        <v>118</v>
      </c>
      <c r="H38" s="95" t="s">
        <v>829</v>
      </c>
      <c r="I38" s="95" t="s">
        <v>829</v>
      </c>
      <c r="J38" s="95" t="s">
        <v>829</v>
      </c>
      <c r="K38" s="95" t="s">
        <v>829</v>
      </c>
      <c r="L38" s="95" t="s">
        <v>829</v>
      </c>
      <c r="M38" s="95" t="s">
        <v>829</v>
      </c>
      <c r="N38" s="95" t="s">
        <v>829</v>
      </c>
      <c r="O38" s="95">
        <v>104</v>
      </c>
      <c r="P38" s="95" t="s">
        <v>829</v>
      </c>
      <c r="Q38" s="95">
        <v>151</v>
      </c>
      <c r="R38" s="95">
        <v>133</v>
      </c>
      <c r="S38" s="95" t="s">
        <v>829</v>
      </c>
      <c r="T38" s="95" t="s">
        <v>829</v>
      </c>
      <c r="U38" s="95" t="s">
        <v>829</v>
      </c>
      <c r="V38" s="95" t="s">
        <v>829</v>
      </c>
      <c r="W38" s="95" t="s">
        <v>829</v>
      </c>
      <c r="X38" s="95">
        <v>115</v>
      </c>
      <c r="Y38" s="95" t="s">
        <v>829</v>
      </c>
      <c r="Z38" s="95" t="s">
        <v>829</v>
      </c>
      <c r="AA38" s="95" t="s">
        <v>829</v>
      </c>
      <c r="AB38" s="95" t="s">
        <v>829</v>
      </c>
      <c r="AC38" s="95" t="s">
        <v>829</v>
      </c>
      <c r="AD38" s="95" t="s">
        <v>829</v>
      </c>
      <c r="AE38" s="95">
        <v>125</v>
      </c>
      <c r="AF38" s="95" t="s">
        <v>829</v>
      </c>
      <c r="AG38" s="95">
        <v>119</v>
      </c>
      <c r="AH38" s="95" t="s">
        <v>829</v>
      </c>
      <c r="AI38" s="95" t="s">
        <v>829</v>
      </c>
      <c r="AJ38" s="95" t="s">
        <v>829</v>
      </c>
      <c r="AK38" s="95" t="s">
        <v>829</v>
      </c>
      <c r="AL38" s="95" t="s">
        <v>829</v>
      </c>
      <c r="AM38" s="95" t="s">
        <v>829</v>
      </c>
      <c r="AN38" s="95" t="s">
        <v>829</v>
      </c>
      <c r="AO38" s="95" t="s">
        <v>829</v>
      </c>
      <c r="AP38" s="95" t="s">
        <v>829</v>
      </c>
      <c r="AQ38" s="95" t="s">
        <v>829</v>
      </c>
    </row>
    <row r="39" spans="1:43">
      <c r="A39" s="95" t="s">
        <v>864</v>
      </c>
      <c r="B39" s="95" t="s">
        <v>827</v>
      </c>
      <c r="C39" s="95" t="s">
        <v>828</v>
      </c>
      <c r="D39" s="95" t="s">
        <v>829</v>
      </c>
      <c r="E39" s="95">
        <v>105</v>
      </c>
      <c r="F39" s="95" t="s">
        <v>829</v>
      </c>
      <c r="G39" s="95">
        <v>121</v>
      </c>
      <c r="H39" s="95" t="s">
        <v>829</v>
      </c>
      <c r="I39" s="95" t="s">
        <v>829</v>
      </c>
      <c r="J39" s="95" t="s">
        <v>829</v>
      </c>
      <c r="K39" s="95" t="s">
        <v>829</v>
      </c>
      <c r="L39" s="95" t="s">
        <v>829</v>
      </c>
      <c r="M39" s="95" t="s">
        <v>829</v>
      </c>
      <c r="N39" s="95" t="s">
        <v>829</v>
      </c>
      <c r="O39" s="95">
        <v>98</v>
      </c>
      <c r="P39" s="95" t="s">
        <v>829</v>
      </c>
      <c r="Q39" s="95">
        <v>137</v>
      </c>
      <c r="R39" s="95">
        <v>122</v>
      </c>
      <c r="S39" s="95" t="s">
        <v>829</v>
      </c>
      <c r="T39" s="95" t="s">
        <v>829</v>
      </c>
      <c r="U39" s="95" t="s">
        <v>829</v>
      </c>
      <c r="V39" s="95" t="s">
        <v>829</v>
      </c>
      <c r="W39" s="95" t="s">
        <v>829</v>
      </c>
      <c r="X39" s="95">
        <v>127</v>
      </c>
      <c r="Y39" s="95" t="s">
        <v>829</v>
      </c>
      <c r="Z39" s="95" t="s">
        <v>829</v>
      </c>
      <c r="AA39" s="95" t="s">
        <v>829</v>
      </c>
      <c r="AB39" s="95" t="s">
        <v>829</v>
      </c>
      <c r="AC39" s="95" t="s">
        <v>829</v>
      </c>
      <c r="AD39" s="95" t="s">
        <v>829</v>
      </c>
      <c r="AE39" s="95">
        <v>127</v>
      </c>
      <c r="AF39" s="95" t="s">
        <v>829</v>
      </c>
      <c r="AG39" s="95">
        <v>114</v>
      </c>
      <c r="AH39" s="95" t="s">
        <v>829</v>
      </c>
      <c r="AI39" s="95" t="s">
        <v>829</v>
      </c>
      <c r="AJ39" s="95" t="s">
        <v>829</v>
      </c>
      <c r="AK39" s="95" t="s">
        <v>829</v>
      </c>
      <c r="AL39" s="95" t="s">
        <v>829</v>
      </c>
      <c r="AM39" s="95" t="s">
        <v>829</v>
      </c>
      <c r="AN39" s="95" t="s">
        <v>829</v>
      </c>
      <c r="AO39" s="95" t="s">
        <v>829</v>
      </c>
      <c r="AP39" s="95" t="s">
        <v>829</v>
      </c>
      <c r="AQ39" s="95" t="s">
        <v>829</v>
      </c>
    </row>
    <row r="40" spans="1:43">
      <c r="A40" s="95" t="s">
        <v>865</v>
      </c>
      <c r="B40" s="95" t="s">
        <v>827</v>
      </c>
      <c r="C40" s="95" t="s">
        <v>828</v>
      </c>
      <c r="D40" s="95" t="s">
        <v>829</v>
      </c>
      <c r="E40" s="95" t="s">
        <v>829</v>
      </c>
      <c r="F40" s="95" t="s">
        <v>829</v>
      </c>
      <c r="G40" s="95">
        <v>126</v>
      </c>
      <c r="H40" s="95" t="s">
        <v>829</v>
      </c>
      <c r="I40" s="95" t="s">
        <v>829</v>
      </c>
      <c r="J40" s="95" t="s">
        <v>829</v>
      </c>
      <c r="K40" s="95" t="s">
        <v>829</v>
      </c>
      <c r="L40" s="95" t="s">
        <v>829</v>
      </c>
      <c r="M40" s="95" t="s">
        <v>829</v>
      </c>
      <c r="N40" s="95" t="s">
        <v>829</v>
      </c>
      <c r="O40" s="95" t="s">
        <v>829</v>
      </c>
      <c r="P40" s="95" t="s">
        <v>829</v>
      </c>
      <c r="Q40" s="95">
        <v>142</v>
      </c>
      <c r="R40" s="95">
        <v>128</v>
      </c>
      <c r="S40" s="95" t="s">
        <v>829</v>
      </c>
      <c r="T40" s="95" t="s">
        <v>829</v>
      </c>
      <c r="U40" s="95" t="s">
        <v>829</v>
      </c>
      <c r="V40" s="95" t="s">
        <v>829</v>
      </c>
      <c r="W40" s="95" t="s">
        <v>829</v>
      </c>
      <c r="X40" s="95">
        <v>129</v>
      </c>
      <c r="Y40" s="95" t="s">
        <v>829</v>
      </c>
      <c r="Z40" s="95" t="s">
        <v>829</v>
      </c>
      <c r="AA40" s="95" t="s">
        <v>829</v>
      </c>
      <c r="AB40" s="95" t="s">
        <v>829</v>
      </c>
      <c r="AC40" s="95" t="s">
        <v>829</v>
      </c>
      <c r="AD40" s="95" t="s">
        <v>829</v>
      </c>
      <c r="AE40" s="95">
        <v>130</v>
      </c>
      <c r="AF40" s="95" t="s">
        <v>829</v>
      </c>
      <c r="AG40" s="95">
        <v>117</v>
      </c>
      <c r="AH40" s="95" t="s">
        <v>829</v>
      </c>
      <c r="AI40" s="95" t="s">
        <v>829</v>
      </c>
      <c r="AJ40" s="95" t="s">
        <v>829</v>
      </c>
      <c r="AK40" s="95" t="s">
        <v>829</v>
      </c>
      <c r="AL40" s="95" t="s">
        <v>829</v>
      </c>
      <c r="AM40" s="95" t="s">
        <v>829</v>
      </c>
      <c r="AN40" s="95" t="s">
        <v>829</v>
      </c>
      <c r="AO40" s="95" t="s">
        <v>829</v>
      </c>
      <c r="AP40" s="95" t="s">
        <v>829</v>
      </c>
      <c r="AQ40" s="95" t="s">
        <v>829</v>
      </c>
    </row>
    <row r="41" spans="1:43">
      <c r="A41" s="95" t="s">
        <v>866</v>
      </c>
      <c r="B41" s="95" t="s">
        <v>827</v>
      </c>
      <c r="C41" s="95" t="s">
        <v>832</v>
      </c>
      <c r="D41" s="95" t="s">
        <v>829</v>
      </c>
      <c r="E41" s="95">
        <v>83</v>
      </c>
      <c r="F41" s="95" t="s">
        <v>829</v>
      </c>
      <c r="G41" s="95">
        <v>119</v>
      </c>
      <c r="H41" s="95" t="s">
        <v>829</v>
      </c>
      <c r="I41" s="95" t="s">
        <v>829</v>
      </c>
      <c r="J41" s="95">
        <v>123</v>
      </c>
      <c r="K41" s="95" t="s">
        <v>829</v>
      </c>
      <c r="L41" s="95" t="s">
        <v>829</v>
      </c>
      <c r="M41" s="95" t="s">
        <v>829</v>
      </c>
      <c r="N41" s="95" t="s">
        <v>829</v>
      </c>
      <c r="O41" s="95">
        <v>82</v>
      </c>
      <c r="P41" s="95" t="s">
        <v>829</v>
      </c>
      <c r="Q41" s="95">
        <v>129</v>
      </c>
      <c r="R41" s="95">
        <v>113</v>
      </c>
      <c r="S41" s="95">
        <v>73</v>
      </c>
      <c r="T41" s="95">
        <v>107</v>
      </c>
      <c r="U41" s="95" t="s">
        <v>829</v>
      </c>
      <c r="V41" s="95" t="s">
        <v>829</v>
      </c>
      <c r="W41" s="95" t="s">
        <v>829</v>
      </c>
      <c r="X41" s="95">
        <v>65</v>
      </c>
      <c r="Y41" s="95" t="s">
        <v>829</v>
      </c>
      <c r="Z41" s="95">
        <v>79</v>
      </c>
      <c r="AA41" s="95">
        <v>103</v>
      </c>
      <c r="AB41" s="95" t="s">
        <v>829</v>
      </c>
      <c r="AC41" s="95" t="s">
        <v>829</v>
      </c>
      <c r="AD41" s="95">
        <v>118</v>
      </c>
      <c r="AE41" s="95">
        <v>110</v>
      </c>
      <c r="AF41" s="95" t="s">
        <v>829</v>
      </c>
      <c r="AG41" s="95">
        <v>96</v>
      </c>
      <c r="AH41" s="95">
        <v>68</v>
      </c>
      <c r="AI41" s="95" t="s">
        <v>829</v>
      </c>
      <c r="AJ41" s="95">
        <v>132</v>
      </c>
      <c r="AK41" s="95" t="s">
        <v>829</v>
      </c>
      <c r="AL41" s="95" t="s">
        <v>829</v>
      </c>
      <c r="AM41" s="95">
        <v>109</v>
      </c>
      <c r="AN41" s="95" t="s">
        <v>829</v>
      </c>
      <c r="AO41" s="95" t="s">
        <v>829</v>
      </c>
      <c r="AP41" s="95" t="s">
        <v>829</v>
      </c>
      <c r="AQ41" s="95" t="s">
        <v>829</v>
      </c>
    </row>
    <row r="42" spans="1:43">
      <c r="A42" s="95" t="s">
        <v>867</v>
      </c>
      <c r="B42" s="95" t="s">
        <v>827</v>
      </c>
      <c r="C42" s="95" t="s">
        <v>832</v>
      </c>
      <c r="D42" s="95" t="s">
        <v>829</v>
      </c>
      <c r="E42" s="95">
        <v>137</v>
      </c>
      <c r="F42" s="95" t="s">
        <v>829</v>
      </c>
      <c r="G42" s="95">
        <v>109</v>
      </c>
      <c r="H42" s="95" t="s">
        <v>829</v>
      </c>
      <c r="I42" s="95" t="s">
        <v>829</v>
      </c>
      <c r="J42" s="95">
        <v>115</v>
      </c>
      <c r="K42" s="95" t="s">
        <v>829</v>
      </c>
      <c r="L42" s="95" t="s">
        <v>829</v>
      </c>
      <c r="M42" s="95" t="s">
        <v>829</v>
      </c>
      <c r="N42" s="95" t="s">
        <v>829</v>
      </c>
      <c r="O42" s="95">
        <v>83</v>
      </c>
      <c r="P42" s="95" t="s">
        <v>829</v>
      </c>
      <c r="Q42" s="95">
        <v>131</v>
      </c>
      <c r="R42" s="95">
        <v>108</v>
      </c>
      <c r="S42" s="95">
        <v>77</v>
      </c>
      <c r="T42" s="95">
        <v>106</v>
      </c>
      <c r="U42" s="95" t="s">
        <v>829</v>
      </c>
      <c r="V42" s="95" t="s">
        <v>829</v>
      </c>
      <c r="W42" s="95" t="s">
        <v>829</v>
      </c>
      <c r="X42" s="95">
        <v>136</v>
      </c>
      <c r="Y42" s="95" t="s">
        <v>829</v>
      </c>
      <c r="Z42" s="95">
        <v>107</v>
      </c>
      <c r="AA42" s="95">
        <v>103</v>
      </c>
      <c r="AB42" s="95" t="s">
        <v>829</v>
      </c>
      <c r="AC42" s="95" t="s">
        <v>829</v>
      </c>
      <c r="AD42" s="95">
        <v>119</v>
      </c>
      <c r="AE42" s="95">
        <v>75</v>
      </c>
      <c r="AF42" s="95" t="s">
        <v>829</v>
      </c>
      <c r="AG42" s="95">
        <v>103</v>
      </c>
      <c r="AH42" s="95">
        <v>91</v>
      </c>
      <c r="AI42" s="95" t="s">
        <v>829</v>
      </c>
      <c r="AJ42" s="95">
        <v>148</v>
      </c>
      <c r="AK42" s="95" t="s">
        <v>829</v>
      </c>
      <c r="AL42" s="95" t="s">
        <v>829</v>
      </c>
      <c r="AM42" s="95">
        <v>104</v>
      </c>
      <c r="AN42" s="95" t="s">
        <v>829</v>
      </c>
      <c r="AO42" s="95" t="s">
        <v>829</v>
      </c>
      <c r="AP42" s="95" t="s">
        <v>829</v>
      </c>
      <c r="AQ42" s="95" t="s">
        <v>829</v>
      </c>
    </row>
    <row r="43" spans="1:43">
      <c r="A43" s="95" t="s">
        <v>868</v>
      </c>
      <c r="B43" s="95" t="s">
        <v>827</v>
      </c>
      <c r="C43" s="95" t="s">
        <v>832</v>
      </c>
      <c r="D43" s="95" t="s">
        <v>829</v>
      </c>
      <c r="E43" s="95">
        <v>119</v>
      </c>
      <c r="F43" s="95" t="s">
        <v>829</v>
      </c>
      <c r="G43" s="95">
        <v>87</v>
      </c>
      <c r="H43" s="95" t="s">
        <v>829</v>
      </c>
      <c r="I43" s="95" t="s">
        <v>829</v>
      </c>
      <c r="J43" s="95" t="s">
        <v>829</v>
      </c>
      <c r="K43" s="95" t="s">
        <v>829</v>
      </c>
      <c r="L43" s="95" t="s">
        <v>829</v>
      </c>
      <c r="M43" s="95" t="s">
        <v>829</v>
      </c>
      <c r="N43" s="95" t="s">
        <v>829</v>
      </c>
      <c r="O43" s="95">
        <v>77</v>
      </c>
      <c r="P43" s="95" t="s">
        <v>829</v>
      </c>
      <c r="Q43" s="95">
        <v>83</v>
      </c>
      <c r="R43" s="95">
        <v>105</v>
      </c>
      <c r="S43" s="95">
        <v>75</v>
      </c>
      <c r="T43" s="95">
        <v>101</v>
      </c>
      <c r="U43" s="95" t="s">
        <v>829</v>
      </c>
      <c r="V43" s="95" t="s">
        <v>829</v>
      </c>
      <c r="W43" s="95" t="s">
        <v>829</v>
      </c>
      <c r="X43" s="95">
        <v>110</v>
      </c>
      <c r="Y43" s="95" t="s">
        <v>829</v>
      </c>
      <c r="Z43" s="95" t="s">
        <v>829</v>
      </c>
      <c r="AA43" s="95" t="s">
        <v>829</v>
      </c>
      <c r="AB43" s="95" t="s">
        <v>829</v>
      </c>
      <c r="AC43" s="95" t="s">
        <v>829</v>
      </c>
      <c r="AD43" s="95">
        <v>119</v>
      </c>
      <c r="AE43" s="95">
        <v>85</v>
      </c>
      <c r="AF43" s="95" t="s">
        <v>829</v>
      </c>
      <c r="AG43" s="95">
        <v>96</v>
      </c>
      <c r="AH43" s="95">
        <v>64</v>
      </c>
      <c r="AI43" s="95" t="s">
        <v>829</v>
      </c>
      <c r="AJ43" s="95">
        <v>134</v>
      </c>
      <c r="AK43" s="95" t="s">
        <v>829</v>
      </c>
      <c r="AL43" s="95" t="s">
        <v>829</v>
      </c>
      <c r="AM43" s="95" t="s">
        <v>829</v>
      </c>
      <c r="AN43" s="95" t="s">
        <v>829</v>
      </c>
      <c r="AO43" s="95" t="s">
        <v>829</v>
      </c>
      <c r="AP43" s="95" t="s">
        <v>829</v>
      </c>
      <c r="AQ43" s="95" t="s">
        <v>829</v>
      </c>
    </row>
    <row r="44" spans="1:43">
      <c r="A44" s="95" t="s">
        <v>869</v>
      </c>
      <c r="B44" s="95" t="s">
        <v>827</v>
      </c>
      <c r="C44" s="95" t="s">
        <v>832</v>
      </c>
      <c r="D44" s="95" t="s">
        <v>829</v>
      </c>
      <c r="E44" s="95">
        <v>107</v>
      </c>
      <c r="F44" s="95" t="s">
        <v>829</v>
      </c>
      <c r="G44" s="95">
        <v>114</v>
      </c>
      <c r="H44" s="95" t="s">
        <v>829</v>
      </c>
      <c r="I44" s="95" t="s">
        <v>829</v>
      </c>
      <c r="J44" s="95" t="s">
        <v>829</v>
      </c>
      <c r="K44" s="95" t="s">
        <v>829</v>
      </c>
      <c r="L44" s="95" t="s">
        <v>829</v>
      </c>
      <c r="M44" s="95" t="s">
        <v>829</v>
      </c>
      <c r="N44" s="95" t="s">
        <v>829</v>
      </c>
      <c r="O44" s="95">
        <v>79</v>
      </c>
      <c r="P44" s="95" t="s">
        <v>829</v>
      </c>
      <c r="Q44" s="95">
        <v>114</v>
      </c>
      <c r="R44" s="95">
        <v>103</v>
      </c>
      <c r="S44" s="95">
        <v>71</v>
      </c>
      <c r="T44" s="95" t="s">
        <v>829</v>
      </c>
      <c r="U44" s="95" t="s">
        <v>829</v>
      </c>
      <c r="V44" s="95" t="s">
        <v>829</v>
      </c>
      <c r="W44" s="95" t="s">
        <v>829</v>
      </c>
      <c r="X44" s="95">
        <v>114</v>
      </c>
      <c r="Y44" s="95" t="s">
        <v>829</v>
      </c>
      <c r="Z44" s="95" t="s">
        <v>829</v>
      </c>
      <c r="AA44" s="95" t="s">
        <v>829</v>
      </c>
      <c r="AB44" s="95" t="s">
        <v>829</v>
      </c>
      <c r="AC44" s="95" t="s">
        <v>829</v>
      </c>
      <c r="AD44" s="95">
        <v>119</v>
      </c>
      <c r="AE44" s="95">
        <v>109</v>
      </c>
      <c r="AF44" s="95" t="s">
        <v>829</v>
      </c>
      <c r="AG44" s="95">
        <v>106</v>
      </c>
      <c r="AH44" s="95">
        <v>65</v>
      </c>
      <c r="AI44" s="95" t="s">
        <v>829</v>
      </c>
      <c r="AJ44" s="95">
        <v>147</v>
      </c>
      <c r="AK44" s="95" t="s">
        <v>829</v>
      </c>
      <c r="AL44" s="95" t="s">
        <v>829</v>
      </c>
      <c r="AM44" s="95" t="s">
        <v>829</v>
      </c>
      <c r="AN44" s="95" t="s">
        <v>829</v>
      </c>
      <c r="AO44" s="95" t="s">
        <v>829</v>
      </c>
      <c r="AP44" s="95" t="s">
        <v>829</v>
      </c>
      <c r="AQ44" s="95" t="s">
        <v>829</v>
      </c>
    </row>
    <row r="45" spans="1:43">
      <c r="A45" s="95" t="s">
        <v>870</v>
      </c>
      <c r="B45" s="95" t="s">
        <v>827</v>
      </c>
      <c r="C45" s="95" t="s">
        <v>832</v>
      </c>
      <c r="D45" s="95" t="s">
        <v>829</v>
      </c>
      <c r="E45" s="95">
        <v>104</v>
      </c>
      <c r="F45" s="95" t="s">
        <v>829</v>
      </c>
      <c r="G45" s="95">
        <v>107</v>
      </c>
      <c r="H45" s="95" t="s">
        <v>829</v>
      </c>
      <c r="I45" s="95" t="s">
        <v>829</v>
      </c>
      <c r="J45" s="95" t="s">
        <v>829</v>
      </c>
      <c r="K45" s="95" t="s">
        <v>829</v>
      </c>
      <c r="L45" s="95" t="s">
        <v>829</v>
      </c>
      <c r="M45" s="95" t="s">
        <v>829</v>
      </c>
      <c r="N45" s="95" t="s">
        <v>829</v>
      </c>
      <c r="O45" s="95">
        <v>74</v>
      </c>
      <c r="P45" s="95" t="s">
        <v>829</v>
      </c>
      <c r="Q45" s="95">
        <v>135</v>
      </c>
      <c r="R45" s="95">
        <v>108</v>
      </c>
      <c r="S45" s="95">
        <v>79</v>
      </c>
      <c r="T45" s="95" t="s">
        <v>829</v>
      </c>
      <c r="U45" s="95" t="s">
        <v>829</v>
      </c>
      <c r="V45" s="95" t="s">
        <v>829</v>
      </c>
      <c r="W45" s="95" t="s">
        <v>829</v>
      </c>
      <c r="X45" s="95">
        <v>124</v>
      </c>
      <c r="Y45" s="95" t="s">
        <v>829</v>
      </c>
      <c r="Z45" s="95" t="s">
        <v>829</v>
      </c>
      <c r="AA45" s="95" t="s">
        <v>829</v>
      </c>
      <c r="AB45" s="95" t="s">
        <v>829</v>
      </c>
      <c r="AC45" s="95" t="s">
        <v>829</v>
      </c>
      <c r="AD45" s="95">
        <v>121</v>
      </c>
      <c r="AE45" s="95">
        <v>97</v>
      </c>
      <c r="AF45" s="95" t="s">
        <v>829</v>
      </c>
      <c r="AG45" s="95">
        <v>105</v>
      </c>
      <c r="AH45" s="95">
        <v>74</v>
      </c>
      <c r="AI45" s="95" t="s">
        <v>829</v>
      </c>
      <c r="AJ45" s="95">
        <v>137</v>
      </c>
      <c r="AK45" s="95" t="s">
        <v>829</v>
      </c>
      <c r="AL45" s="95" t="s">
        <v>829</v>
      </c>
      <c r="AM45" s="95" t="s">
        <v>829</v>
      </c>
      <c r="AN45" s="95" t="s">
        <v>829</v>
      </c>
      <c r="AO45" s="95" t="s">
        <v>829</v>
      </c>
      <c r="AP45" s="95" t="s">
        <v>829</v>
      </c>
      <c r="AQ45" s="95" t="s">
        <v>829</v>
      </c>
    </row>
    <row r="46" spans="1:43">
      <c r="A46" s="95" t="s">
        <v>871</v>
      </c>
      <c r="B46" s="95" t="s">
        <v>827</v>
      </c>
      <c r="C46" s="95" t="s">
        <v>832</v>
      </c>
      <c r="D46" s="95" t="s">
        <v>829</v>
      </c>
      <c r="E46" s="95">
        <v>97</v>
      </c>
      <c r="F46" s="95" t="s">
        <v>829</v>
      </c>
      <c r="G46" s="95">
        <v>114</v>
      </c>
      <c r="H46" s="95" t="s">
        <v>829</v>
      </c>
      <c r="I46" s="95" t="s">
        <v>829</v>
      </c>
      <c r="J46" s="95" t="s">
        <v>829</v>
      </c>
      <c r="K46" s="95" t="s">
        <v>829</v>
      </c>
      <c r="L46" s="95" t="s">
        <v>829</v>
      </c>
      <c r="M46" s="95" t="s">
        <v>829</v>
      </c>
      <c r="N46" s="95" t="s">
        <v>829</v>
      </c>
      <c r="O46" s="95">
        <v>86</v>
      </c>
      <c r="P46" s="95" t="s">
        <v>829</v>
      </c>
      <c r="Q46" s="95">
        <v>136</v>
      </c>
      <c r="R46" s="95">
        <v>114</v>
      </c>
      <c r="S46" s="95">
        <v>80</v>
      </c>
      <c r="T46" s="95" t="s">
        <v>829</v>
      </c>
      <c r="U46" s="95" t="s">
        <v>829</v>
      </c>
      <c r="V46" s="95" t="s">
        <v>829</v>
      </c>
      <c r="W46" s="95" t="s">
        <v>829</v>
      </c>
      <c r="X46" s="95">
        <v>114</v>
      </c>
      <c r="Y46" s="95" t="s">
        <v>829</v>
      </c>
      <c r="Z46" s="95" t="s">
        <v>829</v>
      </c>
      <c r="AA46" s="95" t="s">
        <v>829</v>
      </c>
      <c r="AB46" s="95" t="s">
        <v>829</v>
      </c>
      <c r="AC46" s="95" t="s">
        <v>829</v>
      </c>
      <c r="AD46" s="95" t="s">
        <v>829</v>
      </c>
      <c r="AE46" s="95">
        <v>94</v>
      </c>
      <c r="AF46" s="95" t="s">
        <v>829</v>
      </c>
      <c r="AG46" s="95">
        <v>99</v>
      </c>
      <c r="AH46" s="95">
        <v>86</v>
      </c>
      <c r="AI46" s="95" t="s">
        <v>829</v>
      </c>
      <c r="AJ46" s="95" t="s">
        <v>829</v>
      </c>
      <c r="AK46" s="95" t="s">
        <v>829</v>
      </c>
      <c r="AL46" s="95" t="s">
        <v>829</v>
      </c>
      <c r="AM46" s="95" t="s">
        <v>829</v>
      </c>
      <c r="AN46" s="95" t="s">
        <v>829</v>
      </c>
      <c r="AO46" s="95" t="s">
        <v>829</v>
      </c>
      <c r="AP46" s="95" t="s">
        <v>829</v>
      </c>
      <c r="AQ46" s="95" t="s">
        <v>829</v>
      </c>
    </row>
    <row r="47" spans="1:43">
      <c r="A47" s="95" t="s">
        <v>872</v>
      </c>
      <c r="B47" s="95" t="s">
        <v>827</v>
      </c>
      <c r="C47" s="95" t="s">
        <v>832</v>
      </c>
      <c r="D47" s="95" t="s">
        <v>829</v>
      </c>
      <c r="E47" s="95">
        <v>32</v>
      </c>
      <c r="F47" s="95" t="s">
        <v>829</v>
      </c>
      <c r="G47" s="95">
        <v>112</v>
      </c>
      <c r="H47" s="95" t="s">
        <v>829</v>
      </c>
      <c r="I47" s="95" t="s">
        <v>829</v>
      </c>
      <c r="J47" s="95" t="s">
        <v>829</v>
      </c>
      <c r="K47" s="95" t="s">
        <v>829</v>
      </c>
      <c r="L47" s="95" t="s">
        <v>829</v>
      </c>
      <c r="M47" s="95" t="s">
        <v>829</v>
      </c>
      <c r="N47" s="95" t="s">
        <v>829</v>
      </c>
      <c r="O47" s="95">
        <v>74</v>
      </c>
      <c r="P47" s="95" t="s">
        <v>829</v>
      </c>
      <c r="Q47" s="95">
        <v>111</v>
      </c>
      <c r="R47" s="95">
        <v>106</v>
      </c>
      <c r="S47" s="95" t="s">
        <v>829</v>
      </c>
      <c r="T47" s="95" t="s">
        <v>829</v>
      </c>
      <c r="U47" s="95" t="s">
        <v>829</v>
      </c>
      <c r="V47" s="95" t="s">
        <v>829</v>
      </c>
      <c r="W47" s="95" t="s">
        <v>829</v>
      </c>
      <c r="X47" s="95">
        <v>53</v>
      </c>
      <c r="Y47" s="95" t="s">
        <v>829</v>
      </c>
      <c r="Z47" s="95" t="s">
        <v>829</v>
      </c>
      <c r="AA47" s="95" t="s">
        <v>829</v>
      </c>
      <c r="AB47" s="95" t="s">
        <v>829</v>
      </c>
      <c r="AC47" s="95" t="s">
        <v>829</v>
      </c>
      <c r="AD47" s="95" t="s">
        <v>829</v>
      </c>
      <c r="AE47" s="95">
        <v>106</v>
      </c>
      <c r="AF47" s="95" t="s">
        <v>829</v>
      </c>
      <c r="AG47" s="95">
        <v>96</v>
      </c>
      <c r="AH47" s="95" t="s">
        <v>829</v>
      </c>
      <c r="AI47" s="95" t="s">
        <v>829</v>
      </c>
      <c r="AJ47" s="95" t="s">
        <v>829</v>
      </c>
      <c r="AK47" s="95" t="s">
        <v>829</v>
      </c>
      <c r="AL47" s="95" t="s">
        <v>829</v>
      </c>
      <c r="AM47" s="95" t="s">
        <v>829</v>
      </c>
      <c r="AN47" s="95" t="s">
        <v>829</v>
      </c>
      <c r="AO47" s="95" t="s">
        <v>829</v>
      </c>
      <c r="AP47" s="95" t="s">
        <v>829</v>
      </c>
      <c r="AQ47" s="95" t="s">
        <v>829</v>
      </c>
    </row>
    <row r="48" spans="1:43">
      <c r="A48" s="95" t="s">
        <v>873</v>
      </c>
      <c r="B48" s="95" t="s">
        <v>827</v>
      </c>
      <c r="C48" s="95" t="s">
        <v>832</v>
      </c>
      <c r="D48" s="95" t="s">
        <v>829</v>
      </c>
      <c r="E48" s="95">
        <v>88</v>
      </c>
      <c r="F48" s="95" t="s">
        <v>829</v>
      </c>
      <c r="G48" s="95">
        <v>116</v>
      </c>
      <c r="H48" s="95" t="s">
        <v>829</v>
      </c>
      <c r="I48" s="95" t="s">
        <v>829</v>
      </c>
      <c r="J48" s="95" t="s">
        <v>829</v>
      </c>
      <c r="K48" s="95" t="s">
        <v>829</v>
      </c>
      <c r="L48" s="95" t="s">
        <v>829</v>
      </c>
      <c r="M48" s="95" t="s">
        <v>829</v>
      </c>
      <c r="N48" s="95" t="s">
        <v>829</v>
      </c>
      <c r="O48" s="95">
        <v>81</v>
      </c>
      <c r="P48" s="95" t="s">
        <v>829</v>
      </c>
      <c r="Q48" s="95">
        <v>122</v>
      </c>
      <c r="R48" s="95">
        <v>108</v>
      </c>
      <c r="S48" s="95" t="s">
        <v>829</v>
      </c>
      <c r="T48" s="95" t="s">
        <v>829</v>
      </c>
      <c r="U48" s="95" t="s">
        <v>829</v>
      </c>
      <c r="V48" s="95" t="s">
        <v>829</v>
      </c>
      <c r="W48" s="95" t="s">
        <v>829</v>
      </c>
      <c r="X48" s="95">
        <v>101</v>
      </c>
      <c r="Y48" s="95" t="s">
        <v>829</v>
      </c>
      <c r="Z48" s="95" t="s">
        <v>829</v>
      </c>
      <c r="AA48" s="95" t="s">
        <v>829</v>
      </c>
      <c r="AB48" s="95" t="s">
        <v>829</v>
      </c>
      <c r="AC48" s="95" t="s">
        <v>829</v>
      </c>
      <c r="AD48" s="95" t="s">
        <v>829</v>
      </c>
      <c r="AE48" s="95">
        <v>111</v>
      </c>
      <c r="AF48" s="95" t="s">
        <v>829</v>
      </c>
      <c r="AG48" s="95">
        <v>102</v>
      </c>
      <c r="AH48" s="95" t="s">
        <v>829</v>
      </c>
      <c r="AI48" s="95" t="s">
        <v>829</v>
      </c>
      <c r="AJ48" s="95" t="s">
        <v>829</v>
      </c>
      <c r="AK48" s="95" t="s">
        <v>829</v>
      </c>
      <c r="AL48" s="95" t="s">
        <v>829</v>
      </c>
      <c r="AM48" s="95" t="s">
        <v>829</v>
      </c>
      <c r="AN48" s="95" t="s">
        <v>829</v>
      </c>
      <c r="AO48" s="95" t="s">
        <v>829</v>
      </c>
      <c r="AP48" s="95" t="s">
        <v>829</v>
      </c>
      <c r="AQ48" s="95" t="s">
        <v>829</v>
      </c>
    </row>
    <row r="49" spans="1:43">
      <c r="A49" s="95" t="s">
        <v>874</v>
      </c>
      <c r="B49" s="95" t="s">
        <v>827</v>
      </c>
      <c r="C49" s="95" t="s">
        <v>832</v>
      </c>
      <c r="D49" s="95" t="s">
        <v>829</v>
      </c>
      <c r="E49" s="95" t="s">
        <v>829</v>
      </c>
      <c r="F49" s="95" t="s">
        <v>829</v>
      </c>
      <c r="G49" s="95">
        <v>122</v>
      </c>
      <c r="H49" s="95" t="s">
        <v>829</v>
      </c>
      <c r="I49" s="95" t="s">
        <v>829</v>
      </c>
      <c r="J49" s="95" t="s">
        <v>829</v>
      </c>
      <c r="K49" s="95" t="s">
        <v>829</v>
      </c>
      <c r="L49" s="95" t="s">
        <v>829</v>
      </c>
      <c r="M49" s="95" t="s">
        <v>829</v>
      </c>
      <c r="N49" s="95" t="s">
        <v>829</v>
      </c>
      <c r="O49" s="95" t="s">
        <v>829</v>
      </c>
      <c r="P49" s="95" t="s">
        <v>829</v>
      </c>
      <c r="Q49" s="95">
        <v>138</v>
      </c>
      <c r="R49" s="95">
        <v>109</v>
      </c>
      <c r="S49" s="95" t="s">
        <v>829</v>
      </c>
      <c r="T49" s="95" t="s">
        <v>829</v>
      </c>
      <c r="U49" s="95" t="s">
        <v>829</v>
      </c>
      <c r="V49" s="95" t="s">
        <v>829</v>
      </c>
      <c r="W49" s="95" t="s">
        <v>829</v>
      </c>
      <c r="X49" s="95">
        <v>96</v>
      </c>
      <c r="Y49" s="95" t="s">
        <v>829</v>
      </c>
      <c r="Z49" s="95" t="s">
        <v>829</v>
      </c>
      <c r="AA49" s="95" t="s">
        <v>829</v>
      </c>
      <c r="AB49" s="95" t="s">
        <v>829</v>
      </c>
      <c r="AC49" s="95" t="s">
        <v>829</v>
      </c>
      <c r="AD49" s="95" t="s">
        <v>829</v>
      </c>
      <c r="AE49" s="95">
        <v>95</v>
      </c>
      <c r="AF49" s="95" t="s">
        <v>829</v>
      </c>
      <c r="AG49" s="95">
        <v>106</v>
      </c>
      <c r="AH49" s="95" t="s">
        <v>829</v>
      </c>
      <c r="AI49" s="95" t="s">
        <v>829</v>
      </c>
      <c r="AJ49" s="95" t="s">
        <v>829</v>
      </c>
      <c r="AK49" s="95" t="s">
        <v>829</v>
      </c>
      <c r="AL49" s="95" t="s">
        <v>829</v>
      </c>
      <c r="AM49" s="95" t="s">
        <v>829</v>
      </c>
      <c r="AN49" s="95" t="s">
        <v>829</v>
      </c>
      <c r="AO49" s="95" t="s">
        <v>829</v>
      </c>
      <c r="AP49" s="95" t="s">
        <v>829</v>
      </c>
      <c r="AQ49" s="95" t="s">
        <v>829</v>
      </c>
    </row>
    <row r="50" spans="1:43">
      <c r="A50" s="95" t="s">
        <v>875</v>
      </c>
      <c r="B50" s="95" t="s">
        <v>827</v>
      </c>
      <c r="C50" s="95" t="s">
        <v>834</v>
      </c>
      <c r="D50" s="95" t="s">
        <v>829</v>
      </c>
      <c r="E50" s="95">
        <v>87</v>
      </c>
      <c r="F50" s="95" t="s">
        <v>829</v>
      </c>
      <c r="G50" s="95">
        <v>120</v>
      </c>
      <c r="H50" s="95" t="s">
        <v>829</v>
      </c>
      <c r="I50" s="95" t="s">
        <v>829</v>
      </c>
      <c r="J50" s="95">
        <v>127</v>
      </c>
      <c r="K50" s="95" t="s">
        <v>829</v>
      </c>
      <c r="L50" s="95" t="s">
        <v>829</v>
      </c>
      <c r="M50" s="95" t="s">
        <v>829</v>
      </c>
      <c r="N50" s="95" t="s">
        <v>829</v>
      </c>
      <c r="O50" s="95">
        <v>87</v>
      </c>
      <c r="P50" s="95" t="s">
        <v>829</v>
      </c>
      <c r="Q50" s="95">
        <v>131</v>
      </c>
      <c r="R50" s="95">
        <v>117</v>
      </c>
      <c r="S50" s="95">
        <v>80</v>
      </c>
      <c r="T50" s="95">
        <v>109</v>
      </c>
      <c r="U50" s="95" t="s">
        <v>829</v>
      </c>
      <c r="V50" s="95" t="s">
        <v>829</v>
      </c>
      <c r="W50" s="95" t="s">
        <v>829</v>
      </c>
      <c r="X50" s="95">
        <v>81</v>
      </c>
      <c r="Y50" s="95" t="s">
        <v>829</v>
      </c>
      <c r="Z50" s="95">
        <v>92</v>
      </c>
      <c r="AA50" s="95">
        <v>104</v>
      </c>
      <c r="AB50" s="95" t="s">
        <v>829</v>
      </c>
      <c r="AC50" s="95" t="s">
        <v>829</v>
      </c>
      <c r="AD50" s="95">
        <v>120</v>
      </c>
      <c r="AE50" s="95">
        <v>112</v>
      </c>
      <c r="AF50" s="95" t="s">
        <v>829</v>
      </c>
      <c r="AG50" s="95">
        <v>103</v>
      </c>
      <c r="AH50" s="95">
        <v>79</v>
      </c>
      <c r="AI50" s="95" t="s">
        <v>829</v>
      </c>
      <c r="AJ50" s="95">
        <v>133</v>
      </c>
      <c r="AK50" s="95" t="s">
        <v>829</v>
      </c>
      <c r="AL50" s="95" t="s">
        <v>829</v>
      </c>
      <c r="AM50" s="95">
        <v>114</v>
      </c>
      <c r="AN50" s="95" t="s">
        <v>829</v>
      </c>
      <c r="AO50" s="95" t="s">
        <v>829</v>
      </c>
      <c r="AP50" s="95" t="s">
        <v>829</v>
      </c>
      <c r="AQ50" s="95" t="s">
        <v>829</v>
      </c>
    </row>
    <row r="51" spans="1:43">
      <c r="A51" s="95" t="s">
        <v>876</v>
      </c>
      <c r="B51" s="95" t="s">
        <v>827</v>
      </c>
      <c r="C51" s="95" t="s">
        <v>834</v>
      </c>
      <c r="D51" s="95" t="s">
        <v>829</v>
      </c>
      <c r="E51" s="95">
        <v>138</v>
      </c>
      <c r="F51" s="95" t="s">
        <v>829</v>
      </c>
      <c r="G51" s="95">
        <v>110</v>
      </c>
      <c r="H51" s="95" t="s">
        <v>829</v>
      </c>
      <c r="I51" s="95" t="s">
        <v>829</v>
      </c>
      <c r="J51" s="95">
        <v>117</v>
      </c>
      <c r="K51" s="95" t="s">
        <v>829</v>
      </c>
      <c r="L51" s="95" t="s">
        <v>829</v>
      </c>
      <c r="M51" s="95" t="s">
        <v>829</v>
      </c>
      <c r="N51" s="95" t="s">
        <v>829</v>
      </c>
      <c r="O51" s="95">
        <v>87</v>
      </c>
      <c r="P51" s="95" t="s">
        <v>829</v>
      </c>
      <c r="Q51" s="95">
        <v>137</v>
      </c>
      <c r="R51" s="95">
        <v>111</v>
      </c>
      <c r="S51" s="95">
        <v>80</v>
      </c>
      <c r="T51" s="95">
        <v>107</v>
      </c>
      <c r="U51" s="95" t="s">
        <v>829</v>
      </c>
      <c r="V51" s="95" t="s">
        <v>829</v>
      </c>
      <c r="W51" s="95" t="s">
        <v>829</v>
      </c>
      <c r="X51" s="95">
        <v>139</v>
      </c>
      <c r="Y51" s="95" t="s">
        <v>829</v>
      </c>
      <c r="Z51" s="95">
        <v>112</v>
      </c>
      <c r="AA51" s="95">
        <v>104</v>
      </c>
      <c r="AB51" s="95" t="s">
        <v>829</v>
      </c>
      <c r="AC51" s="95" t="s">
        <v>829</v>
      </c>
      <c r="AD51" s="95">
        <v>120</v>
      </c>
      <c r="AE51" s="95">
        <v>93</v>
      </c>
      <c r="AF51" s="95" t="s">
        <v>829</v>
      </c>
      <c r="AG51" s="95">
        <v>110</v>
      </c>
      <c r="AH51" s="95">
        <v>93</v>
      </c>
      <c r="AI51" s="95" t="s">
        <v>829</v>
      </c>
      <c r="AJ51" s="95">
        <v>149</v>
      </c>
      <c r="AK51" s="95" t="s">
        <v>829</v>
      </c>
      <c r="AL51" s="95" t="s">
        <v>829</v>
      </c>
      <c r="AM51" s="95">
        <v>106</v>
      </c>
      <c r="AN51" s="95" t="s">
        <v>829</v>
      </c>
      <c r="AO51" s="95" t="s">
        <v>829</v>
      </c>
      <c r="AP51" s="95" t="s">
        <v>829</v>
      </c>
      <c r="AQ51" s="95" t="s">
        <v>829</v>
      </c>
    </row>
    <row r="52" spans="1:43">
      <c r="A52" s="95" t="s">
        <v>877</v>
      </c>
      <c r="B52" s="95" t="s">
        <v>827</v>
      </c>
      <c r="C52" s="95" t="s">
        <v>834</v>
      </c>
      <c r="D52" s="95" t="s">
        <v>829</v>
      </c>
      <c r="E52" s="95">
        <v>120</v>
      </c>
      <c r="F52" s="95" t="s">
        <v>829</v>
      </c>
      <c r="G52" s="95">
        <v>98</v>
      </c>
      <c r="H52" s="95" t="s">
        <v>829</v>
      </c>
      <c r="I52" s="95" t="s">
        <v>829</v>
      </c>
      <c r="J52" s="95" t="s">
        <v>829</v>
      </c>
      <c r="K52" s="95" t="s">
        <v>829</v>
      </c>
      <c r="L52" s="95" t="s">
        <v>829</v>
      </c>
      <c r="M52" s="95" t="s">
        <v>829</v>
      </c>
      <c r="N52" s="95" t="s">
        <v>829</v>
      </c>
      <c r="O52" s="95">
        <v>83</v>
      </c>
      <c r="P52" s="95" t="s">
        <v>829</v>
      </c>
      <c r="Q52" s="95">
        <v>96</v>
      </c>
      <c r="R52" s="95">
        <v>110</v>
      </c>
      <c r="S52" s="95">
        <v>80</v>
      </c>
      <c r="T52" s="95">
        <v>102</v>
      </c>
      <c r="U52" s="95" t="s">
        <v>829</v>
      </c>
      <c r="V52" s="95" t="s">
        <v>829</v>
      </c>
      <c r="W52" s="95" t="s">
        <v>829</v>
      </c>
      <c r="X52" s="95">
        <v>115</v>
      </c>
      <c r="Y52" s="95" t="s">
        <v>829</v>
      </c>
      <c r="Z52" s="95" t="s">
        <v>829</v>
      </c>
      <c r="AA52" s="95" t="s">
        <v>829</v>
      </c>
      <c r="AB52" s="95" t="s">
        <v>829</v>
      </c>
      <c r="AC52" s="95" t="s">
        <v>829</v>
      </c>
      <c r="AD52" s="95">
        <v>120</v>
      </c>
      <c r="AE52" s="95">
        <v>99</v>
      </c>
      <c r="AF52" s="95" t="s">
        <v>829</v>
      </c>
      <c r="AG52" s="95">
        <v>102</v>
      </c>
      <c r="AH52" s="95">
        <v>71</v>
      </c>
      <c r="AI52" s="95" t="s">
        <v>829</v>
      </c>
      <c r="AJ52" s="95">
        <v>137</v>
      </c>
      <c r="AK52" s="95" t="s">
        <v>829</v>
      </c>
      <c r="AL52" s="95" t="s">
        <v>829</v>
      </c>
      <c r="AM52" s="95" t="s">
        <v>829</v>
      </c>
      <c r="AN52" s="95" t="s">
        <v>829</v>
      </c>
      <c r="AO52" s="95" t="s">
        <v>829</v>
      </c>
      <c r="AP52" s="95" t="s">
        <v>829</v>
      </c>
      <c r="AQ52" s="95" t="s">
        <v>829</v>
      </c>
    </row>
    <row r="53" spans="1:43">
      <c r="A53" s="95" t="s">
        <v>878</v>
      </c>
      <c r="B53" s="95" t="s">
        <v>827</v>
      </c>
      <c r="C53" s="95" t="s">
        <v>834</v>
      </c>
      <c r="D53" s="95" t="s">
        <v>829</v>
      </c>
      <c r="E53" s="95">
        <v>113</v>
      </c>
      <c r="F53" s="95" t="s">
        <v>829</v>
      </c>
      <c r="G53" s="95">
        <v>115</v>
      </c>
      <c r="H53" s="95" t="s">
        <v>829</v>
      </c>
      <c r="I53" s="95" t="s">
        <v>829</v>
      </c>
      <c r="J53" s="95" t="s">
        <v>829</v>
      </c>
      <c r="K53" s="95" t="s">
        <v>829</v>
      </c>
      <c r="L53" s="95" t="s">
        <v>829</v>
      </c>
      <c r="M53" s="95" t="s">
        <v>829</v>
      </c>
      <c r="N53" s="95" t="s">
        <v>829</v>
      </c>
      <c r="O53" s="95">
        <v>84</v>
      </c>
      <c r="P53" s="95" t="s">
        <v>829</v>
      </c>
      <c r="Q53" s="95">
        <v>116</v>
      </c>
      <c r="R53" s="95">
        <v>107</v>
      </c>
      <c r="S53" s="95">
        <v>73</v>
      </c>
      <c r="T53" s="95" t="s">
        <v>829</v>
      </c>
      <c r="U53" s="95" t="s">
        <v>829</v>
      </c>
      <c r="V53" s="95" t="s">
        <v>829</v>
      </c>
      <c r="W53" s="95" t="s">
        <v>829</v>
      </c>
      <c r="X53" s="95">
        <v>117</v>
      </c>
      <c r="Y53" s="95" t="s">
        <v>829</v>
      </c>
      <c r="Z53" s="95" t="s">
        <v>829</v>
      </c>
      <c r="AA53" s="95" t="s">
        <v>829</v>
      </c>
      <c r="AB53" s="95" t="s">
        <v>829</v>
      </c>
      <c r="AC53" s="95" t="s">
        <v>829</v>
      </c>
      <c r="AD53" s="95">
        <v>120</v>
      </c>
      <c r="AE53" s="95">
        <v>113</v>
      </c>
      <c r="AF53" s="95" t="s">
        <v>829</v>
      </c>
      <c r="AG53" s="95">
        <v>108</v>
      </c>
      <c r="AH53" s="95">
        <v>74</v>
      </c>
      <c r="AI53" s="95" t="s">
        <v>829</v>
      </c>
      <c r="AJ53" s="95">
        <v>148</v>
      </c>
      <c r="AK53" s="95" t="s">
        <v>829</v>
      </c>
      <c r="AL53" s="95" t="s">
        <v>829</v>
      </c>
      <c r="AM53" s="95" t="s">
        <v>829</v>
      </c>
      <c r="AN53" s="95" t="s">
        <v>829</v>
      </c>
      <c r="AO53" s="95" t="s">
        <v>829</v>
      </c>
      <c r="AP53" s="95" t="s">
        <v>829</v>
      </c>
      <c r="AQ53" s="95" t="s">
        <v>829</v>
      </c>
    </row>
    <row r="54" spans="1:43">
      <c r="A54" s="95" t="s">
        <v>879</v>
      </c>
      <c r="B54" s="95" t="s">
        <v>827</v>
      </c>
      <c r="C54" s="95" t="s">
        <v>834</v>
      </c>
      <c r="D54" s="95" t="s">
        <v>829</v>
      </c>
      <c r="E54" s="95">
        <v>113</v>
      </c>
      <c r="F54" s="95" t="s">
        <v>829</v>
      </c>
      <c r="G54" s="95">
        <v>108</v>
      </c>
      <c r="H54" s="95" t="s">
        <v>829</v>
      </c>
      <c r="I54" s="95" t="s">
        <v>829</v>
      </c>
      <c r="J54" s="95" t="s">
        <v>829</v>
      </c>
      <c r="K54" s="95" t="s">
        <v>829</v>
      </c>
      <c r="L54" s="95" t="s">
        <v>829</v>
      </c>
      <c r="M54" s="95" t="s">
        <v>829</v>
      </c>
      <c r="N54" s="95" t="s">
        <v>829</v>
      </c>
      <c r="O54" s="95">
        <v>81</v>
      </c>
      <c r="P54" s="95" t="s">
        <v>829</v>
      </c>
      <c r="Q54" s="95">
        <v>136</v>
      </c>
      <c r="R54" s="95">
        <v>111</v>
      </c>
      <c r="S54" s="95">
        <v>84</v>
      </c>
      <c r="T54" s="95" t="s">
        <v>829</v>
      </c>
      <c r="U54" s="95" t="s">
        <v>829</v>
      </c>
      <c r="V54" s="95" t="s">
        <v>829</v>
      </c>
      <c r="W54" s="95" t="s">
        <v>829</v>
      </c>
      <c r="X54" s="95">
        <v>125</v>
      </c>
      <c r="Y54" s="95" t="s">
        <v>829</v>
      </c>
      <c r="Z54" s="95" t="s">
        <v>829</v>
      </c>
      <c r="AA54" s="95" t="s">
        <v>829</v>
      </c>
      <c r="AB54" s="95" t="s">
        <v>829</v>
      </c>
      <c r="AC54" s="95" t="s">
        <v>829</v>
      </c>
      <c r="AD54" s="95">
        <v>122</v>
      </c>
      <c r="AE54" s="95">
        <v>106</v>
      </c>
      <c r="AF54" s="95" t="s">
        <v>829</v>
      </c>
      <c r="AG54" s="95">
        <v>108</v>
      </c>
      <c r="AH54" s="95">
        <v>86</v>
      </c>
      <c r="AI54" s="95" t="s">
        <v>829</v>
      </c>
      <c r="AJ54" s="95">
        <v>138</v>
      </c>
      <c r="AK54" s="95" t="s">
        <v>829</v>
      </c>
      <c r="AL54" s="95" t="s">
        <v>829</v>
      </c>
      <c r="AM54" s="95" t="s">
        <v>829</v>
      </c>
      <c r="AN54" s="95" t="s">
        <v>829</v>
      </c>
      <c r="AO54" s="95" t="s">
        <v>829</v>
      </c>
      <c r="AP54" s="95" t="s">
        <v>829</v>
      </c>
      <c r="AQ54" s="95" t="s">
        <v>829</v>
      </c>
    </row>
    <row r="55" spans="1:43">
      <c r="A55" s="95" t="s">
        <v>880</v>
      </c>
      <c r="B55" s="95" t="s">
        <v>827</v>
      </c>
      <c r="C55" s="95" t="s">
        <v>834</v>
      </c>
      <c r="D55" s="95" t="s">
        <v>829</v>
      </c>
      <c r="E55" s="95">
        <v>104</v>
      </c>
      <c r="F55" s="95" t="s">
        <v>829</v>
      </c>
      <c r="G55" s="95">
        <v>117</v>
      </c>
      <c r="H55" s="95" t="s">
        <v>829</v>
      </c>
      <c r="I55" s="95" t="s">
        <v>829</v>
      </c>
      <c r="J55" s="95" t="s">
        <v>829</v>
      </c>
      <c r="K55" s="95" t="s">
        <v>829</v>
      </c>
      <c r="L55" s="95" t="s">
        <v>829</v>
      </c>
      <c r="M55" s="95" t="s">
        <v>829</v>
      </c>
      <c r="N55" s="95" t="s">
        <v>829</v>
      </c>
      <c r="O55" s="95">
        <v>90</v>
      </c>
      <c r="P55" s="95" t="s">
        <v>829</v>
      </c>
      <c r="Q55" s="95">
        <v>137</v>
      </c>
      <c r="R55" s="95">
        <v>121</v>
      </c>
      <c r="S55" s="95">
        <v>84</v>
      </c>
      <c r="T55" s="95" t="s">
        <v>829</v>
      </c>
      <c r="U55" s="95" t="s">
        <v>829</v>
      </c>
      <c r="V55" s="95" t="s">
        <v>829</v>
      </c>
      <c r="W55" s="95" t="s">
        <v>829</v>
      </c>
      <c r="X55" s="95">
        <v>116</v>
      </c>
      <c r="Y55" s="95" t="s">
        <v>829</v>
      </c>
      <c r="Z55" s="95" t="s">
        <v>829</v>
      </c>
      <c r="AA55" s="95" t="s">
        <v>829</v>
      </c>
      <c r="AB55" s="95" t="s">
        <v>829</v>
      </c>
      <c r="AC55" s="95" t="s">
        <v>829</v>
      </c>
      <c r="AD55" s="95" t="s">
        <v>829</v>
      </c>
      <c r="AE55" s="95">
        <v>103</v>
      </c>
      <c r="AF55" s="95" t="s">
        <v>829</v>
      </c>
      <c r="AG55" s="95">
        <v>105</v>
      </c>
      <c r="AH55" s="95">
        <v>87</v>
      </c>
      <c r="AI55" s="95" t="s">
        <v>829</v>
      </c>
      <c r="AJ55" s="95" t="s">
        <v>829</v>
      </c>
      <c r="AK55" s="95" t="s">
        <v>829</v>
      </c>
      <c r="AL55" s="95" t="s">
        <v>829</v>
      </c>
      <c r="AM55" s="95" t="s">
        <v>829</v>
      </c>
      <c r="AN55" s="95" t="s">
        <v>829</v>
      </c>
      <c r="AO55" s="95" t="s">
        <v>829</v>
      </c>
      <c r="AP55" s="95" t="s">
        <v>829</v>
      </c>
      <c r="AQ55" s="95" t="s">
        <v>829</v>
      </c>
    </row>
    <row r="56" spans="1:43">
      <c r="A56" s="95" t="s">
        <v>881</v>
      </c>
      <c r="B56" s="95" t="s">
        <v>827</v>
      </c>
      <c r="C56" s="95" t="s">
        <v>834</v>
      </c>
      <c r="D56" s="95" t="s">
        <v>829</v>
      </c>
      <c r="E56" s="95">
        <v>62</v>
      </c>
      <c r="F56" s="95" t="s">
        <v>829</v>
      </c>
      <c r="G56" s="95">
        <v>114</v>
      </c>
      <c r="H56" s="95" t="s">
        <v>829</v>
      </c>
      <c r="I56" s="95" t="s">
        <v>829</v>
      </c>
      <c r="J56" s="95" t="s">
        <v>829</v>
      </c>
      <c r="K56" s="95" t="s">
        <v>829</v>
      </c>
      <c r="L56" s="95" t="s">
        <v>829</v>
      </c>
      <c r="M56" s="95" t="s">
        <v>829</v>
      </c>
      <c r="N56" s="95" t="s">
        <v>829</v>
      </c>
      <c r="O56" s="95">
        <v>84</v>
      </c>
      <c r="P56" s="95" t="s">
        <v>829</v>
      </c>
      <c r="Q56" s="95">
        <v>124</v>
      </c>
      <c r="R56" s="95">
        <v>115</v>
      </c>
      <c r="S56" s="95" t="s">
        <v>829</v>
      </c>
      <c r="T56" s="95" t="s">
        <v>829</v>
      </c>
      <c r="U56" s="95" t="s">
        <v>829</v>
      </c>
      <c r="V56" s="95" t="s">
        <v>829</v>
      </c>
      <c r="W56" s="95" t="s">
        <v>829</v>
      </c>
      <c r="X56" s="95">
        <v>73</v>
      </c>
      <c r="Y56" s="95" t="s">
        <v>829</v>
      </c>
      <c r="Z56" s="95" t="s">
        <v>829</v>
      </c>
      <c r="AA56" s="95" t="s">
        <v>829</v>
      </c>
      <c r="AB56" s="95" t="s">
        <v>829</v>
      </c>
      <c r="AC56" s="95" t="s">
        <v>829</v>
      </c>
      <c r="AD56" s="95" t="s">
        <v>829</v>
      </c>
      <c r="AE56" s="95">
        <v>112</v>
      </c>
      <c r="AF56" s="95" t="s">
        <v>829</v>
      </c>
      <c r="AG56" s="95">
        <v>103</v>
      </c>
      <c r="AH56" s="95" t="s">
        <v>829</v>
      </c>
      <c r="AI56" s="95" t="s">
        <v>829</v>
      </c>
      <c r="AJ56" s="95" t="s">
        <v>829</v>
      </c>
      <c r="AK56" s="95" t="s">
        <v>829</v>
      </c>
      <c r="AL56" s="95" t="s">
        <v>829</v>
      </c>
      <c r="AM56" s="95" t="s">
        <v>829</v>
      </c>
      <c r="AN56" s="95" t="s">
        <v>829</v>
      </c>
      <c r="AO56" s="95" t="s">
        <v>829</v>
      </c>
      <c r="AP56" s="95" t="s">
        <v>829</v>
      </c>
      <c r="AQ56" s="95" t="s">
        <v>829</v>
      </c>
    </row>
    <row r="57" spans="1:43">
      <c r="A57" s="95" t="s">
        <v>882</v>
      </c>
      <c r="B57" s="95" t="s">
        <v>827</v>
      </c>
      <c r="C57" s="95" t="s">
        <v>834</v>
      </c>
      <c r="D57" s="95" t="s">
        <v>829</v>
      </c>
      <c r="E57" s="95">
        <v>93</v>
      </c>
      <c r="F57" s="95" t="s">
        <v>829</v>
      </c>
      <c r="G57" s="95">
        <v>117</v>
      </c>
      <c r="H57" s="95" t="s">
        <v>829</v>
      </c>
      <c r="I57" s="95" t="s">
        <v>829</v>
      </c>
      <c r="J57" s="95" t="s">
        <v>829</v>
      </c>
      <c r="K57" s="95" t="s">
        <v>829</v>
      </c>
      <c r="L57" s="95" t="s">
        <v>829</v>
      </c>
      <c r="M57" s="95" t="s">
        <v>829</v>
      </c>
      <c r="N57" s="95" t="s">
        <v>829</v>
      </c>
      <c r="O57" s="95">
        <v>86</v>
      </c>
      <c r="P57" s="95" t="s">
        <v>829</v>
      </c>
      <c r="Q57" s="95">
        <v>127</v>
      </c>
      <c r="R57" s="95">
        <v>112</v>
      </c>
      <c r="S57" s="95" t="s">
        <v>829</v>
      </c>
      <c r="T57" s="95" t="s">
        <v>829</v>
      </c>
      <c r="U57" s="95" t="s">
        <v>829</v>
      </c>
      <c r="V57" s="95" t="s">
        <v>829</v>
      </c>
      <c r="W57" s="95" t="s">
        <v>829</v>
      </c>
      <c r="X57" s="95">
        <v>109</v>
      </c>
      <c r="Y57" s="95" t="s">
        <v>829</v>
      </c>
      <c r="Z57" s="95" t="s">
        <v>829</v>
      </c>
      <c r="AA57" s="95" t="s">
        <v>829</v>
      </c>
      <c r="AB57" s="95" t="s">
        <v>829</v>
      </c>
      <c r="AC57" s="95" t="s">
        <v>829</v>
      </c>
      <c r="AD57" s="95" t="s">
        <v>829</v>
      </c>
      <c r="AE57" s="95">
        <v>116</v>
      </c>
      <c r="AF57" s="95" t="s">
        <v>829</v>
      </c>
      <c r="AG57" s="95">
        <v>106</v>
      </c>
      <c r="AH57" s="95" t="s">
        <v>829</v>
      </c>
      <c r="AI57" s="95" t="s">
        <v>829</v>
      </c>
      <c r="AJ57" s="95" t="s">
        <v>829</v>
      </c>
      <c r="AK57" s="95" t="s">
        <v>829</v>
      </c>
      <c r="AL57" s="95" t="s">
        <v>829</v>
      </c>
      <c r="AM57" s="95" t="s">
        <v>829</v>
      </c>
      <c r="AN57" s="95" t="s">
        <v>829</v>
      </c>
      <c r="AO57" s="95" t="s">
        <v>829</v>
      </c>
      <c r="AP57" s="95" t="s">
        <v>829</v>
      </c>
      <c r="AQ57" s="95" t="s">
        <v>829</v>
      </c>
    </row>
    <row r="58" spans="1:43">
      <c r="A58" s="95" t="s">
        <v>883</v>
      </c>
      <c r="B58" s="95" t="s">
        <v>827</v>
      </c>
      <c r="C58" s="95" t="s">
        <v>834</v>
      </c>
      <c r="D58" s="95" t="s">
        <v>829</v>
      </c>
      <c r="E58" s="95" t="s">
        <v>829</v>
      </c>
      <c r="F58" s="95" t="s">
        <v>829</v>
      </c>
      <c r="G58" s="95">
        <v>123</v>
      </c>
      <c r="H58" s="95" t="s">
        <v>829</v>
      </c>
      <c r="I58" s="95" t="s">
        <v>829</v>
      </c>
      <c r="J58" s="95" t="s">
        <v>829</v>
      </c>
      <c r="K58" s="95" t="s">
        <v>829</v>
      </c>
      <c r="L58" s="95" t="s">
        <v>829</v>
      </c>
      <c r="M58" s="95" t="s">
        <v>829</v>
      </c>
      <c r="N58" s="95" t="s">
        <v>829</v>
      </c>
      <c r="O58" s="95" t="s">
        <v>829</v>
      </c>
      <c r="P58" s="95" t="s">
        <v>829</v>
      </c>
      <c r="Q58" s="95">
        <v>139</v>
      </c>
      <c r="R58" s="95">
        <v>115</v>
      </c>
      <c r="S58" s="95" t="s">
        <v>829</v>
      </c>
      <c r="T58" s="95" t="s">
        <v>829</v>
      </c>
      <c r="U58" s="95" t="s">
        <v>829</v>
      </c>
      <c r="V58" s="95" t="s">
        <v>829</v>
      </c>
      <c r="W58" s="95" t="s">
        <v>829</v>
      </c>
      <c r="X58" s="95">
        <v>107</v>
      </c>
      <c r="Y58" s="95" t="s">
        <v>829</v>
      </c>
      <c r="Z58" s="95" t="s">
        <v>829</v>
      </c>
      <c r="AA58" s="95" t="s">
        <v>829</v>
      </c>
      <c r="AB58" s="95" t="s">
        <v>829</v>
      </c>
      <c r="AC58" s="95" t="s">
        <v>829</v>
      </c>
      <c r="AD58" s="95" t="s">
        <v>829</v>
      </c>
      <c r="AE58" s="95">
        <v>106</v>
      </c>
      <c r="AF58" s="95" t="s">
        <v>829</v>
      </c>
      <c r="AG58" s="95">
        <v>109</v>
      </c>
      <c r="AH58" s="95" t="s">
        <v>829</v>
      </c>
      <c r="AI58" s="95" t="s">
        <v>829</v>
      </c>
      <c r="AJ58" s="95" t="s">
        <v>829</v>
      </c>
      <c r="AK58" s="95" t="s">
        <v>829</v>
      </c>
      <c r="AL58" s="95" t="s">
        <v>829</v>
      </c>
      <c r="AM58" s="95" t="s">
        <v>829</v>
      </c>
      <c r="AN58" s="95" t="s">
        <v>829</v>
      </c>
      <c r="AO58" s="95" t="s">
        <v>829</v>
      </c>
      <c r="AP58" s="95" t="s">
        <v>829</v>
      </c>
      <c r="AQ58" s="95" t="s">
        <v>829</v>
      </c>
    </row>
    <row r="59" spans="1:43">
      <c r="A59" s="95" t="s">
        <v>884</v>
      </c>
      <c r="B59" s="95" t="s">
        <v>836</v>
      </c>
      <c r="C59" s="95" t="s">
        <v>835</v>
      </c>
      <c r="D59" s="95" t="s">
        <v>829</v>
      </c>
      <c r="E59" s="95">
        <v>549</v>
      </c>
      <c r="F59" s="95" t="s">
        <v>829</v>
      </c>
      <c r="G59" s="95">
        <v>557</v>
      </c>
      <c r="H59" s="95" t="s">
        <v>829</v>
      </c>
      <c r="I59" s="95" t="s">
        <v>829</v>
      </c>
      <c r="J59" s="95">
        <v>643</v>
      </c>
      <c r="K59" s="95" t="s">
        <v>829</v>
      </c>
      <c r="L59" s="95" t="s">
        <v>829</v>
      </c>
      <c r="M59" s="95" t="s">
        <v>829</v>
      </c>
      <c r="N59" s="95" t="s">
        <v>829</v>
      </c>
      <c r="O59" s="95">
        <v>542</v>
      </c>
      <c r="P59" s="95" t="s">
        <v>829</v>
      </c>
      <c r="Q59" s="95">
        <v>528</v>
      </c>
      <c r="R59" s="95">
        <v>464</v>
      </c>
      <c r="S59" s="95">
        <v>524</v>
      </c>
      <c r="T59" s="95">
        <v>591</v>
      </c>
      <c r="U59" s="95" t="s">
        <v>829</v>
      </c>
      <c r="V59" s="95" t="s">
        <v>829</v>
      </c>
      <c r="W59" s="95" t="s">
        <v>829</v>
      </c>
      <c r="X59" s="95">
        <v>514</v>
      </c>
      <c r="Y59" s="95" t="s">
        <v>829</v>
      </c>
      <c r="Z59" s="95">
        <v>629</v>
      </c>
      <c r="AA59" s="95">
        <v>542</v>
      </c>
      <c r="AB59" s="95" t="s">
        <v>829</v>
      </c>
      <c r="AC59" s="95" t="s">
        <v>829</v>
      </c>
      <c r="AD59" s="95">
        <v>615</v>
      </c>
      <c r="AE59" s="95">
        <v>520</v>
      </c>
      <c r="AF59" s="95" t="s">
        <v>829</v>
      </c>
      <c r="AG59" s="95">
        <v>554</v>
      </c>
      <c r="AH59" s="95">
        <v>490</v>
      </c>
      <c r="AI59" s="95" t="s">
        <v>829</v>
      </c>
      <c r="AJ59" s="95">
        <v>504</v>
      </c>
      <c r="AK59" s="95" t="s">
        <v>829</v>
      </c>
      <c r="AL59" s="95" t="s">
        <v>829</v>
      </c>
      <c r="AM59" s="95">
        <v>685</v>
      </c>
      <c r="AN59" s="95" t="s">
        <v>829</v>
      </c>
      <c r="AO59" s="95" t="s">
        <v>829</v>
      </c>
      <c r="AP59" s="95" t="s">
        <v>829</v>
      </c>
      <c r="AQ59" s="95" t="s">
        <v>829</v>
      </c>
    </row>
    <row r="60" spans="1:43">
      <c r="A60" s="95" t="s">
        <v>885</v>
      </c>
      <c r="B60" s="95" t="s">
        <v>836</v>
      </c>
      <c r="C60" s="95" t="s">
        <v>835</v>
      </c>
      <c r="D60" s="95" t="s">
        <v>829</v>
      </c>
      <c r="E60" s="95">
        <v>589</v>
      </c>
      <c r="F60" s="95" t="s">
        <v>829</v>
      </c>
      <c r="G60" s="95">
        <v>599</v>
      </c>
      <c r="H60" s="95" t="s">
        <v>829</v>
      </c>
      <c r="I60" s="95" t="s">
        <v>829</v>
      </c>
      <c r="J60" s="95">
        <v>651</v>
      </c>
      <c r="K60" s="95" t="s">
        <v>829</v>
      </c>
      <c r="L60" s="95" t="s">
        <v>829</v>
      </c>
      <c r="M60" s="95" t="s">
        <v>829</v>
      </c>
      <c r="N60" s="95" t="s">
        <v>829</v>
      </c>
      <c r="O60" s="95">
        <v>528</v>
      </c>
      <c r="P60" s="95" t="s">
        <v>829</v>
      </c>
      <c r="Q60" s="95">
        <v>690</v>
      </c>
      <c r="R60" s="95">
        <v>418</v>
      </c>
      <c r="S60" s="95">
        <v>564</v>
      </c>
      <c r="T60" s="95">
        <v>434</v>
      </c>
      <c r="U60" s="95" t="s">
        <v>829</v>
      </c>
      <c r="V60" s="95" t="s">
        <v>829</v>
      </c>
      <c r="W60" s="95" t="s">
        <v>829</v>
      </c>
      <c r="X60" s="95">
        <v>578</v>
      </c>
      <c r="Y60" s="95" t="s">
        <v>829</v>
      </c>
      <c r="Z60" s="95">
        <v>698</v>
      </c>
      <c r="AA60" s="95">
        <v>574</v>
      </c>
      <c r="AB60" s="95" t="s">
        <v>829</v>
      </c>
      <c r="AC60" s="95" t="s">
        <v>829</v>
      </c>
      <c r="AD60" s="95">
        <v>597</v>
      </c>
      <c r="AE60" s="95">
        <v>675</v>
      </c>
      <c r="AF60" s="95" t="s">
        <v>829</v>
      </c>
      <c r="AG60" s="95">
        <v>566</v>
      </c>
      <c r="AH60" s="95">
        <v>469</v>
      </c>
      <c r="AI60" s="95" t="s">
        <v>829</v>
      </c>
      <c r="AJ60" s="95">
        <v>565</v>
      </c>
      <c r="AK60" s="95" t="s">
        <v>829</v>
      </c>
      <c r="AL60" s="95" t="s">
        <v>829</v>
      </c>
      <c r="AM60" s="95">
        <v>673</v>
      </c>
      <c r="AN60" s="95" t="s">
        <v>829</v>
      </c>
      <c r="AO60" s="95" t="s">
        <v>829</v>
      </c>
      <c r="AP60" s="95" t="s">
        <v>829</v>
      </c>
      <c r="AQ60" s="95" t="s">
        <v>829</v>
      </c>
    </row>
    <row r="61" spans="1:43">
      <c r="A61" s="95" t="s">
        <v>886</v>
      </c>
      <c r="B61" s="95" t="s">
        <v>836</v>
      </c>
      <c r="C61" s="95" t="s">
        <v>835</v>
      </c>
      <c r="D61" s="95" t="s">
        <v>829</v>
      </c>
      <c r="E61" s="95">
        <v>556</v>
      </c>
      <c r="F61" s="95" t="s">
        <v>829</v>
      </c>
      <c r="G61" s="95">
        <v>547</v>
      </c>
      <c r="H61" s="95" t="s">
        <v>829</v>
      </c>
      <c r="I61" s="95" t="s">
        <v>829</v>
      </c>
      <c r="J61" s="95" t="s">
        <v>829</v>
      </c>
      <c r="K61" s="95" t="s">
        <v>829</v>
      </c>
      <c r="L61" s="95" t="s">
        <v>829</v>
      </c>
      <c r="M61" s="95" t="s">
        <v>829</v>
      </c>
      <c r="N61" s="95" t="s">
        <v>829</v>
      </c>
      <c r="O61" s="95">
        <v>541</v>
      </c>
      <c r="P61" s="95" t="s">
        <v>829</v>
      </c>
      <c r="Q61" s="95">
        <v>675</v>
      </c>
      <c r="R61" s="95">
        <v>350</v>
      </c>
      <c r="S61" s="95">
        <v>525</v>
      </c>
      <c r="T61" s="95">
        <v>515</v>
      </c>
      <c r="U61" s="95" t="s">
        <v>829</v>
      </c>
      <c r="V61" s="95" t="s">
        <v>829</v>
      </c>
      <c r="W61" s="95" t="s">
        <v>829</v>
      </c>
      <c r="X61" s="95">
        <v>574</v>
      </c>
      <c r="Y61" s="95" t="s">
        <v>829</v>
      </c>
      <c r="Z61" s="95" t="s">
        <v>829</v>
      </c>
      <c r="AA61" s="95" t="s">
        <v>829</v>
      </c>
      <c r="AB61" s="95" t="s">
        <v>829</v>
      </c>
      <c r="AC61" s="95" t="s">
        <v>829</v>
      </c>
      <c r="AD61" s="95">
        <v>608</v>
      </c>
      <c r="AE61" s="95">
        <v>646</v>
      </c>
      <c r="AF61" s="95" t="s">
        <v>829</v>
      </c>
      <c r="AG61" s="95">
        <v>554</v>
      </c>
      <c r="AH61" s="95">
        <v>512</v>
      </c>
      <c r="AI61" s="95" t="s">
        <v>829</v>
      </c>
      <c r="AJ61" s="95">
        <v>638</v>
      </c>
      <c r="AK61" s="95" t="s">
        <v>829</v>
      </c>
      <c r="AL61" s="95" t="s">
        <v>829</v>
      </c>
      <c r="AM61" s="95" t="s">
        <v>829</v>
      </c>
      <c r="AN61" s="95" t="s">
        <v>829</v>
      </c>
      <c r="AO61" s="95" t="s">
        <v>829</v>
      </c>
      <c r="AP61" s="95" t="s">
        <v>829</v>
      </c>
      <c r="AQ61" s="95" t="s">
        <v>829</v>
      </c>
    </row>
    <row r="62" spans="1:43">
      <c r="A62" s="95" t="s">
        <v>887</v>
      </c>
      <c r="B62" s="95" t="s">
        <v>836</v>
      </c>
      <c r="C62" s="95" t="s">
        <v>835</v>
      </c>
      <c r="D62" s="95" t="s">
        <v>829</v>
      </c>
      <c r="E62" s="95">
        <v>529</v>
      </c>
      <c r="F62" s="95" t="s">
        <v>829</v>
      </c>
      <c r="G62" s="95">
        <v>563</v>
      </c>
      <c r="H62" s="95" t="s">
        <v>829</v>
      </c>
      <c r="I62" s="95" t="s">
        <v>829</v>
      </c>
      <c r="J62" s="95" t="s">
        <v>829</v>
      </c>
      <c r="K62" s="95" t="s">
        <v>829</v>
      </c>
      <c r="L62" s="95" t="s">
        <v>829</v>
      </c>
      <c r="M62" s="95" t="s">
        <v>829</v>
      </c>
      <c r="N62" s="95" t="s">
        <v>829</v>
      </c>
      <c r="O62" s="95">
        <v>589</v>
      </c>
      <c r="P62" s="95" t="s">
        <v>829</v>
      </c>
      <c r="Q62" s="95">
        <v>658</v>
      </c>
      <c r="R62" s="95">
        <v>464</v>
      </c>
      <c r="S62" s="95">
        <v>579</v>
      </c>
      <c r="T62" s="95" t="s">
        <v>829</v>
      </c>
      <c r="U62" s="95" t="s">
        <v>829</v>
      </c>
      <c r="V62" s="95" t="s">
        <v>829</v>
      </c>
      <c r="W62" s="95" t="s">
        <v>829</v>
      </c>
      <c r="X62" s="95">
        <v>575</v>
      </c>
      <c r="Y62" s="95" t="s">
        <v>829</v>
      </c>
      <c r="Z62" s="95" t="s">
        <v>829</v>
      </c>
      <c r="AA62" s="95" t="s">
        <v>829</v>
      </c>
      <c r="AB62" s="95" t="s">
        <v>829</v>
      </c>
      <c r="AC62" s="95" t="s">
        <v>829</v>
      </c>
      <c r="AD62" s="95">
        <v>508</v>
      </c>
      <c r="AE62" s="95">
        <v>622</v>
      </c>
      <c r="AF62" s="95" t="s">
        <v>829</v>
      </c>
      <c r="AG62" s="95">
        <v>556</v>
      </c>
      <c r="AH62" s="95">
        <v>539</v>
      </c>
      <c r="AI62" s="95" t="s">
        <v>829</v>
      </c>
      <c r="AJ62" s="95">
        <v>660</v>
      </c>
      <c r="AK62" s="95" t="s">
        <v>829</v>
      </c>
      <c r="AL62" s="95" t="s">
        <v>829</v>
      </c>
      <c r="AM62" s="95" t="s">
        <v>829</v>
      </c>
      <c r="AN62" s="95" t="s">
        <v>829</v>
      </c>
      <c r="AO62" s="95" t="s">
        <v>829</v>
      </c>
      <c r="AP62" s="95" t="s">
        <v>829</v>
      </c>
      <c r="AQ62" s="95" t="s">
        <v>829</v>
      </c>
    </row>
    <row r="63" spans="1:43">
      <c r="A63" s="95" t="s">
        <v>888</v>
      </c>
      <c r="B63" s="95" t="s">
        <v>836</v>
      </c>
      <c r="C63" s="95" t="s">
        <v>835</v>
      </c>
      <c r="D63" s="95" t="s">
        <v>829</v>
      </c>
      <c r="E63" s="95">
        <v>352</v>
      </c>
      <c r="F63" s="95" t="s">
        <v>829</v>
      </c>
      <c r="G63" s="95">
        <v>610</v>
      </c>
      <c r="H63" s="95" t="s">
        <v>829</v>
      </c>
      <c r="I63" s="95" t="s">
        <v>829</v>
      </c>
      <c r="J63" s="95" t="s">
        <v>829</v>
      </c>
      <c r="K63" s="95" t="s">
        <v>829</v>
      </c>
      <c r="L63" s="95" t="s">
        <v>829</v>
      </c>
      <c r="M63" s="95" t="s">
        <v>829</v>
      </c>
      <c r="N63" s="95" t="s">
        <v>829</v>
      </c>
      <c r="O63" s="95">
        <v>600</v>
      </c>
      <c r="P63" s="95" t="s">
        <v>829</v>
      </c>
      <c r="Q63" s="95">
        <v>662</v>
      </c>
      <c r="R63" s="95">
        <v>558</v>
      </c>
      <c r="S63" s="95">
        <v>522</v>
      </c>
      <c r="T63" s="95" t="s">
        <v>829</v>
      </c>
      <c r="U63" s="95" t="s">
        <v>829</v>
      </c>
      <c r="V63" s="95" t="s">
        <v>829</v>
      </c>
      <c r="W63" s="95" t="s">
        <v>829</v>
      </c>
      <c r="X63" s="95">
        <v>581</v>
      </c>
      <c r="Y63" s="95" t="s">
        <v>829</v>
      </c>
      <c r="Z63" s="95" t="s">
        <v>829</v>
      </c>
      <c r="AA63" s="95" t="s">
        <v>829</v>
      </c>
      <c r="AB63" s="95" t="s">
        <v>829</v>
      </c>
      <c r="AC63" s="95" t="s">
        <v>829</v>
      </c>
      <c r="AD63" s="95">
        <v>628</v>
      </c>
      <c r="AE63" s="95">
        <v>667</v>
      </c>
      <c r="AF63" s="95" t="s">
        <v>829</v>
      </c>
      <c r="AG63" s="95">
        <v>535</v>
      </c>
      <c r="AH63" s="95">
        <v>576</v>
      </c>
      <c r="AI63" s="95" t="s">
        <v>829</v>
      </c>
      <c r="AJ63" s="95">
        <v>616</v>
      </c>
      <c r="AK63" s="95" t="s">
        <v>829</v>
      </c>
      <c r="AL63" s="95" t="s">
        <v>829</v>
      </c>
      <c r="AM63" s="95" t="s">
        <v>829</v>
      </c>
      <c r="AN63" s="95" t="s">
        <v>829</v>
      </c>
      <c r="AO63" s="95" t="s">
        <v>829</v>
      </c>
      <c r="AP63" s="95" t="s">
        <v>829</v>
      </c>
      <c r="AQ63" s="95" t="s">
        <v>829</v>
      </c>
    </row>
    <row r="64" spans="1:43">
      <c r="A64" s="95" t="s">
        <v>889</v>
      </c>
      <c r="B64" s="95" t="s">
        <v>836</v>
      </c>
      <c r="C64" s="95" t="s">
        <v>835</v>
      </c>
      <c r="D64" s="95" t="s">
        <v>829</v>
      </c>
      <c r="E64" s="95">
        <v>677</v>
      </c>
      <c r="F64" s="95" t="s">
        <v>829</v>
      </c>
      <c r="G64" s="95">
        <v>566</v>
      </c>
      <c r="H64" s="95" t="s">
        <v>829</v>
      </c>
      <c r="I64" s="95" t="s">
        <v>829</v>
      </c>
      <c r="J64" s="95" t="s">
        <v>829</v>
      </c>
      <c r="K64" s="95" t="s">
        <v>829</v>
      </c>
      <c r="L64" s="95" t="s">
        <v>829</v>
      </c>
      <c r="M64" s="95" t="s">
        <v>829</v>
      </c>
      <c r="N64" s="95" t="s">
        <v>829</v>
      </c>
      <c r="O64" s="95">
        <v>542</v>
      </c>
      <c r="P64" s="95" t="s">
        <v>829</v>
      </c>
      <c r="Q64" s="95">
        <v>641</v>
      </c>
      <c r="R64" s="95">
        <v>481</v>
      </c>
      <c r="S64" s="95">
        <v>466</v>
      </c>
      <c r="T64" s="95" t="s">
        <v>829</v>
      </c>
      <c r="U64" s="95" t="s">
        <v>829</v>
      </c>
      <c r="V64" s="95" t="s">
        <v>829</v>
      </c>
      <c r="W64" s="95" t="s">
        <v>829</v>
      </c>
      <c r="X64" s="95">
        <v>581</v>
      </c>
      <c r="Y64" s="95" t="s">
        <v>829</v>
      </c>
      <c r="Z64" s="95" t="s">
        <v>829</v>
      </c>
      <c r="AA64" s="95" t="s">
        <v>829</v>
      </c>
      <c r="AB64" s="95" t="s">
        <v>829</v>
      </c>
      <c r="AC64" s="95" t="s">
        <v>829</v>
      </c>
      <c r="AD64" s="95" t="s">
        <v>829</v>
      </c>
      <c r="AE64" s="95">
        <v>669</v>
      </c>
      <c r="AF64" s="95" t="s">
        <v>829</v>
      </c>
      <c r="AG64" s="95">
        <v>526</v>
      </c>
      <c r="AH64" s="95">
        <v>628</v>
      </c>
      <c r="AI64" s="95" t="s">
        <v>829</v>
      </c>
      <c r="AJ64" s="95" t="s">
        <v>829</v>
      </c>
      <c r="AK64" s="95" t="s">
        <v>829</v>
      </c>
      <c r="AL64" s="95" t="s">
        <v>829</v>
      </c>
      <c r="AM64" s="95" t="s">
        <v>829</v>
      </c>
      <c r="AN64" s="95" t="s">
        <v>829</v>
      </c>
      <c r="AO64" s="95" t="s">
        <v>829</v>
      </c>
      <c r="AP64" s="95" t="s">
        <v>829</v>
      </c>
      <c r="AQ64" s="95" t="s">
        <v>829</v>
      </c>
    </row>
    <row r="65" spans="1:43">
      <c r="A65" s="95" t="s">
        <v>890</v>
      </c>
      <c r="B65" s="95" t="s">
        <v>836</v>
      </c>
      <c r="C65" s="95" t="s">
        <v>835</v>
      </c>
      <c r="D65" s="95" t="s">
        <v>829</v>
      </c>
      <c r="E65" s="95">
        <v>278</v>
      </c>
      <c r="F65" s="95" t="s">
        <v>829</v>
      </c>
      <c r="G65" s="95">
        <v>540</v>
      </c>
      <c r="H65" s="95" t="s">
        <v>829</v>
      </c>
      <c r="I65" s="95" t="s">
        <v>829</v>
      </c>
      <c r="J65" s="95" t="s">
        <v>829</v>
      </c>
      <c r="K65" s="95" t="s">
        <v>829</v>
      </c>
      <c r="L65" s="95" t="s">
        <v>829</v>
      </c>
      <c r="M65" s="95" t="s">
        <v>829</v>
      </c>
      <c r="N65" s="95" t="s">
        <v>829</v>
      </c>
      <c r="O65" s="95">
        <v>576</v>
      </c>
      <c r="P65" s="95" t="s">
        <v>829</v>
      </c>
      <c r="Q65" s="95">
        <v>672</v>
      </c>
      <c r="R65" s="95">
        <v>290</v>
      </c>
      <c r="S65" s="95" t="s">
        <v>829</v>
      </c>
      <c r="T65" s="95" t="s">
        <v>829</v>
      </c>
      <c r="U65" s="95" t="s">
        <v>829</v>
      </c>
      <c r="V65" s="95" t="s">
        <v>829</v>
      </c>
      <c r="W65" s="95" t="s">
        <v>829</v>
      </c>
      <c r="X65" s="95">
        <v>535</v>
      </c>
      <c r="Y65" s="95" t="s">
        <v>829</v>
      </c>
      <c r="Z65" s="95" t="s">
        <v>829</v>
      </c>
      <c r="AA65" s="95" t="s">
        <v>829</v>
      </c>
      <c r="AB65" s="95" t="s">
        <v>829</v>
      </c>
      <c r="AC65" s="95" t="s">
        <v>829</v>
      </c>
      <c r="AD65" s="95" t="s">
        <v>829</v>
      </c>
      <c r="AE65" s="95">
        <v>640</v>
      </c>
      <c r="AF65" s="95" t="s">
        <v>829</v>
      </c>
      <c r="AG65" s="95">
        <v>531</v>
      </c>
      <c r="AH65" s="95" t="s">
        <v>829</v>
      </c>
      <c r="AI65" s="95" t="s">
        <v>829</v>
      </c>
      <c r="AJ65" s="95" t="s">
        <v>829</v>
      </c>
      <c r="AK65" s="95" t="s">
        <v>829</v>
      </c>
      <c r="AL65" s="95" t="s">
        <v>829</v>
      </c>
      <c r="AM65" s="95" t="s">
        <v>829</v>
      </c>
      <c r="AN65" s="95" t="s">
        <v>829</v>
      </c>
      <c r="AO65" s="95" t="s">
        <v>829</v>
      </c>
      <c r="AP65" s="95" t="s">
        <v>829</v>
      </c>
      <c r="AQ65" s="95" t="s">
        <v>829</v>
      </c>
    </row>
    <row r="66" spans="1:43">
      <c r="A66" s="95" t="s">
        <v>891</v>
      </c>
      <c r="B66" s="95" t="s">
        <v>836</v>
      </c>
      <c r="C66" s="95" t="s">
        <v>835</v>
      </c>
      <c r="D66" s="95" t="s">
        <v>829</v>
      </c>
      <c r="E66" s="95">
        <v>547</v>
      </c>
      <c r="F66" s="95" t="s">
        <v>829</v>
      </c>
      <c r="G66" s="95">
        <v>560</v>
      </c>
      <c r="H66" s="95" t="s">
        <v>829</v>
      </c>
      <c r="I66" s="95" t="s">
        <v>829</v>
      </c>
      <c r="J66" s="95" t="s">
        <v>829</v>
      </c>
      <c r="K66" s="95" t="s">
        <v>829</v>
      </c>
      <c r="L66" s="95" t="s">
        <v>829</v>
      </c>
      <c r="M66" s="95" t="s">
        <v>829</v>
      </c>
      <c r="N66" s="95" t="s">
        <v>829</v>
      </c>
      <c r="O66" s="95">
        <v>633</v>
      </c>
      <c r="P66" s="95" t="s">
        <v>829</v>
      </c>
      <c r="Q66" s="95">
        <v>651</v>
      </c>
      <c r="R66" s="95">
        <v>487</v>
      </c>
      <c r="S66" s="95" t="s">
        <v>829</v>
      </c>
      <c r="T66" s="95" t="s">
        <v>829</v>
      </c>
      <c r="U66" s="95" t="s">
        <v>829</v>
      </c>
      <c r="V66" s="95" t="s">
        <v>829</v>
      </c>
      <c r="W66" s="95" t="s">
        <v>829</v>
      </c>
      <c r="X66" s="95">
        <v>561</v>
      </c>
      <c r="Y66" s="95" t="s">
        <v>829</v>
      </c>
      <c r="Z66" s="95" t="s">
        <v>829</v>
      </c>
      <c r="AA66" s="95" t="s">
        <v>829</v>
      </c>
      <c r="AB66" s="95" t="s">
        <v>829</v>
      </c>
      <c r="AC66" s="95" t="s">
        <v>829</v>
      </c>
      <c r="AD66" s="95" t="s">
        <v>829</v>
      </c>
      <c r="AE66" s="95">
        <v>575</v>
      </c>
      <c r="AF66" s="95" t="s">
        <v>829</v>
      </c>
      <c r="AG66" s="95">
        <v>517</v>
      </c>
      <c r="AH66" s="95" t="s">
        <v>829</v>
      </c>
      <c r="AI66" s="95" t="s">
        <v>829</v>
      </c>
      <c r="AJ66" s="95" t="s">
        <v>829</v>
      </c>
      <c r="AK66" s="95" t="s">
        <v>829</v>
      </c>
      <c r="AL66" s="95" t="s">
        <v>829</v>
      </c>
      <c r="AM66" s="95" t="s">
        <v>829</v>
      </c>
      <c r="AN66" s="95" t="s">
        <v>829</v>
      </c>
      <c r="AO66" s="95" t="s">
        <v>829</v>
      </c>
      <c r="AP66" s="95" t="s">
        <v>829</v>
      </c>
      <c r="AQ66" s="95" t="s">
        <v>829</v>
      </c>
    </row>
    <row r="67" spans="1:43">
      <c r="A67" s="95" t="s">
        <v>892</v>
      </c>
      <c r="B67" s="95" t="s">
        <v>836</v>
      </c>
      <c r="C67" s="95" t="s">
        <v>835</v>
      </c>
      <c r="D67" s="95" t="s">
        <v>829</v>
      </c>
      <c r="E67" s="95" t="s">
        <v>829</v>
      </c>
      <c r="F67" s="95" t="s">
        <v>829</v>
      </c>
      <c r="G67" s="95">
        <v>540</v>
      </c>
      <c r="H67" s="95" t="s">
        <v>829</v>
      </c>
      <c r="I67" s="95" t="s">
        <v>829</v>
      </c>
      <c r="J67" s="95" t="s">
        <v>829</v>
      </c>
      <c r="K67" s="95" t="s">
        <v>829</v>
      </c>
      <c r="L67" s="95" t="s">
        <v>829</v>
      </c>
      <c r="M67" s="95" t="s">
        <v>829</v>
      </c>
      <c r="N67" s="95" t="s">
        <v>829</v>
      </c>
      <c r="O67" s="95" t="s">
        <v>829</v>
      </c>
      <c r="P67" s="95" t="s">
        <v>829</v>
      </c>
      <c r="Q67" s="95">
        <v>707</v>
      </c>
      <c r="R67" s="95">
        <v>434</v>
      </c>
      <c r="S67" s="95" t="s">
        <v>829</v>
      </c>
      <c r="T67" s="95" t="s">
        <v>829</v>
      </c>
      <c r="U67" s="95" t="s">
        <v>829</v>
      </c>
      <c r="V67" s="95" t="s">
        <v>829</v>
      </c>
      <c r="W67" s="95" t="s">
        <v>829</v>
      </c>
      <c r="X67" s="95">
        <v>564</v>
      </c>
      <c r="Y67" s="95" t="s">
        <v>829</v>
      </c>
      <c r="Z67" s="95" t="s">
        <v>829</v>
      </c>
      <c r="AA67" s="95" t="s">
        <v>829</v>
      </c>
      <c r="AB67" s="95" t="s">
        <v>829</v>
      </c>
      <c r="AC67" s="95" t="s">
        <v>829</v>
      </c>
      <c r="AD67" s="95" t="s">
        <v>829</v>
      </c>
      <c r="AE67" s="95">
        <v>675</v>
      </c>
      <c r="AF67" s="95" t="s">
        <v>829</v>
      </c>
      <c r="AG67" s="95">
        <v>531</v>
      </c>
      <c r="AH67" s="95" t="s">
        <v>829</v>
      </c>
      <c r="AI67" s="95" t="s">
        <v>829</v>
      </c>
      <c r="AJ67" s="95" t="s">
        <v>829</v>
      </c>
      <c r="AK67" s="95" t="s">
        <v>829</v>
      </c>
      <c r="AL67" s="95" t="s">
        <v>829</v>
      </c>
      <c r="AM67" s="95" t="s">
        <v>829</v>
      </c>
      <c r="AN67" s="95" t="s">
        <v>829</v>
      </c>
      <c r="AO67" s="95" t="s">
        <v>829</v>
      </c>
      <c r="AP67" s="95" t="s">
        <v>829</v>
      </c>
      <c r="AQ67" s="95" t="s">
        <v>829</v>
      </c>
    </row>
    <row r="68" spans="1:43">
      <c r="A68" s="95" t="s">
        <v>893</v>
      </c>
      <c r="B68" s="95" t="s">
        <v>827</v>
      </c>
      <c r="C68" s="95" t="s">
        <v>828</v>
      </c>
      <c r="D68" s="95" t="s">
        <v>829</v>
      </c>
      <c r="E68" s="95">
        <v>113</v>
      </c>
      <c r="F68" s="95" t="s">
        <v>829</v>
      </c>
      <c r="G68" s="95">
        <v>119</v>
      </c>
      <c r="H68" s="95" t="s">
        <v>829</v>
      </c>
      <c r="I68" s="95">
        <v>135</v>
      </c>
      <c r="J68" s="95">
        <v>136</v>
      </c>
      <c r="K68" s="95" t="s">
        <v>829</v>
      </c>
      <c r="L68" s="95" t="s">
        <v>829</v>
      </c>
      <c r="M68" s="95">
        <v>94</v>
      </c>
      <c r="N68" s="95">
        <v>116</v>
      </c>
      <c r="O68" s="95">
        <v>102</v>
      </c>
      <c r="P68" s="95">
        <v>124</v>
      </c>
      <c r="Q68" s="95">
        <v>148</v>
      </c>
      <c r="R68" s="95">
        <v>121</v>
      </c>
      <c r="S68" s="95">
        <v>94</v>
      </c>
      <c r="T68" s="95">
        <v>118</v>
      </c>
      <c r="U68" s="95" t="s">
        <v>829</v>
      </c>
      <c r="V68" s="95">
        <v>114</v>
      </c>
      <c r="W68" s="95" t="s">
        <v>829</v>
      </c>
      <c r="X68" s="95">
        <v>124</v>
      </c>
      <c r="Y68" s="95" t="s">
        <v>829</v>
      </c>
      <c r="Z68" s="95">
        <v>107</v>
      </c>
      <c r="AA68" s="95">
        <v>104</v>
      </c>
      <c r="AB68" s="95" t="s">
        <v>829</v>
      </c>
      <c r="AC68" s="95" t="s">
        <v>829</v>
      </c>
      <c r="AD68" s="95">
        <v>116</v>
      </c>
      <c r="AE68" s="95">
        <v>119</v>
      </c>
      <c r="AF68" s="95" t="s">
        <v>829</v>
      </c>
      <c r="AG68" s="95">
        <v>131</v>
      </c>
      <c r="AH68" s="95">
        <v>99</v>
      </c>
      <c r="AI68" s="95" t="s">
        <v>829</v>
      </c>
      <c r="AJ68" s="95">
        <v>138</v>
      </c>
      <c r="AK68" s="95" t="s">
        <v>829</v>
      </c>
      <c r="AL68" s="95">
        <v>123</v>
      </c>
      <c r="AM68" s="95">
        <v>114</v>
      </c>
      <c r="AN68" s="95">
        <v>137</v>
      </c>
      <c r="AO68" s="95">
        <v>108</v>
      </c>
      <c r="AP68" s="95" t="s">
        <v>829</v>
      </c>
      <c r="AQ68" s="95">
        <v>117</v>
      </c>
    </row>
    <row r="69" spans="1:43">
      <c r="A69" s="95" t="s">
        <v>894</v>
      </c>
      <c r="B69" s="95" t="s">
        <v>827</v>
      </c>
      <c r="C69" s="95" t="s">
        <v>828</v>
      </c>
      <c r="D69" s="95" t="s">
        <v>829</v>
      </c>
      <c r="E69" s="95">
        <v>116</v>
      </c>
      <c r="F69" s="95" t="s">
        <v>829</v>
      </c>
      <c r="G69" s="95">
        <v>116</v>
      </c>
      <c r="H69" s="95" t="s">
        <v>829</v>
      </c>
      <c r="I69" s="95">
        <v>139</v>
      </c>
      <c r="J69" s="95">
        <v>127</v>
      </c>
      <c r="K69" s="95" t="s">
        <v>829</v>
      </c>
      <c r="L69" s="95" t="s">
        <v>829</v>
      </c>
      <c r="M69" s="95">
        <v>88</v>
      </c>
      <c r="N69" s="95">
        <v>108</v>
      </c>
      <c r="O69" s="95">
        <v>100</v>
      </c>
      <c r="P69" s="95" t="s">
        <v>829</v>
      </c>
      <c r="Q69" s="95">
        <v>143</v>
      </c>
      <c r="R69" s="95">
        <v>121</v>
      </c>
      <c r="S69" s="95">
        <v>90</v>
      </c>
      <c r="T69" s="95">
        <v>118</v>
      </c>
      <c r="U69" s="95" t="s">
        <v>829</v>
      </c>
      <c r="V69" s="95">
        <v>118</v>
      </c>
      <c r="W69" s="95" t="s">
        <v>829</v>
      </c>
      <c r="X69" s="95">
        <v>122</v>
      </c>
      <c r="Y69" s="95" t="s">
        <v>829</v>
      </c>
      <c r="Z69" s="95">
        <v>112</v>
      </c>
      <c r="AA69" s="95">
        <v>106</v>
      </c>
      <c r="AB69" s="95" t="s">
        <v>829</v>
      </c>
      <c r="AC69" s="95" t="s">
        <v>829</v>
      </c>
      <c r="AD69" s="95">
        <v>125</v>
      </c>
      <c r="AE69" s="95">
        <v>149</v>
      </c>
      <c r="AF69" s="95" t="s">
        <v>829</v>
      </c>
      <c r="AG69" s="95">
        <v>124</v>
      </c>
      <c r="AH69" s="95">
        <v>89</v>
      </c>
      <c r="AI69" s="95" t="s">
        <v>829</v>
      </c>
      <c r="AJ69" s="95">
        <v>140</v>
      </c>
      <c r="AK69" s="95" t="s">
        <v>829</v>
      </c>
      <c r="AL69" s="95">
        <v>126</v>
      </c>
      <c r="AM69" s="95">
        <v>116</v>
      </c>
      <c r="AN69" s="95">
        <v>118</v>
      </c>
      <c r="AO69" s="95">
        <v>106</v>
      </c>
      <c r="AP69" s="95" t="s">
        <v>829</v>
      </c>
      <c r="AQ69" s="95">
        <v>108</v>
      </c>
    </row>
    <row r="70" spans="1:43">
      <c r="A70" s="95" t="s">
        <v>895</v>
      </c>
      <c r="B70" s="95" t="s">
        <v>827</v>
      </c>
      <c r="C70" s="95" t="s">
        <v>828</v>
      </c>
      <c r="D70" s="95" t="s">
        <v>829</v>
      </c>
      <c r="E70" s="95">
        <v>118</v>
      </c>
      <c r="F70" s="95" t="s">
        <v>829</v>
      </c>
      <c r="G70" s="95">
        <v>119</v>
      </c>
      <c r="H70" s="95" t="s">
        <v>829</v>
      </c>
      <c r="I70" s="95">
        <v>145</v>
      </c>
      <c r="J70" s="95">
        <v>123</v>
      </c>
      <c r="K70" s="95" t="s">
        <v>829</v>
      </c>
      <c r="L70" s="95" t="s">
        <v>829</v>
      </c>
      <c r="M70" s="95">
        <v>90</v>
      </c>
      <c r="N70" s="95">
        <v>111</v>
      </c>
      <c r="O70" s="95">
        <v>103</v>
      </c>
      <c r="P70" s="95" t="s">
        <v>829</v>
      </c>
      <c r="Q70" s="95">
        <v>149</v>
      </c>
      <c r="R70" s="95">
        <v>121</v>
      </c>
      <c r="S70" s="95">
        <v>95</v>
      </c>
      <c r="T70" s="95">
        <v>117</v>
      </c>
      <c r="U70" s="95" t="s">
        <v>829</v>
      </c>
      <c r="V70" s="95" t="s">
        <v>829</v>
      </c>
      <c r="W70" s="95" t="s">
        <v>829</v>
      </c>
      <c r="X70" s="95">
        <v>131</v>
      </c>
      <c r="Y70" s="95" t="s">
        <v>829</v>
      </c>
      <c r="Z70" s="95">
        <v>112</v>
      </c>
      <c r="AA70" s="95">
        <v>111</v>
      </c>
      <c r="AB70" s="95" t="s">
        <v>829</v>
      </c>
      <c r="AC70" s="95" t="s">
        <v>829</v>
      </c>
      <c r="AD70" s="95">
        <v>125</v>
      </c>
      <c r="AE70" s="95">
        <v>111</v>
      </c>
      <c r="AF70" s="95" t="s">
        <v>829</v>
      </c>
      <c r="AG70" s="95">
        <v>133</v>
      </c>
      <c r="AH70" s="95">
        <v>88</v>
      </c>
      <c r="AI70" s="95" t="s">
        <v>829</v>
      </c>
      <c r="AJ70" s="95">
        <v>141</v>
      </c>
      <c r="AK70" s="95" t="s">
        <v>829</v>
      </c>
      <c r="AL70" s="95">
        <v>119</v>
      </c>
      <c r="AM70" s="95">
        <v>126</v>
      </c>
      <c r="AN70" s="95">
        <v>127</v>
      </c>
      <c r="AO70" s="95">
        <v>116</v>
      </c>
      <c r="AP70" s="95" t="s">
        <v>829</v>
      </c>
      <c r="AQ70" s="95">
        <v>113</v>
      </c>
    </row>
    <row r="71" spans="1:43">
      <c r="A71" s="95" t="s">
        <v>896</v>
      </c>
      <c r="B71" s="95" t="s">
        <v>827</v>
      </c>
      <c r="C71" s="95" t="s">
        <v>828</v>
      </c>
      <c r="D71" s="95" t="s">
        <v>829</v>
      </c>
      <c r="E71" s="95">
        <v>120</v>
      </c>
      <c r="F71" s="95" t="s">
        <v>829</v>
      </c>
      <c r="G71" s="95">
        <v>124</v>
      </c>
      <c r="H71" s="95" t="s">
        <v>829</v>
      </c>
      <c r="I71" s="95">
        <v>137</v>
      </c>
      <c r="J71" s="95">
        <v>121</v>
      </c>
      <c r="K71" s="95" t="s">
        <v>829</v>
      </c>
      <c r="L71" s="95" t="s">
        <v>829</v>
      </c>
      <c r="M71" s="95" t="s">
        <v>829</v>
      </c>
      <c r="N71" s="95">
        <v>109</v>
      </c>
      <c r="O71" s="95">
        <v>98</v>
      </c>
      <c r="P71" s="95" t="s">
        <v>829</v>
      </c>
      <c r="Q71" s="95">
        <v>140</v>
      </c>
      <c r="R71" s="95">
        <v>121</v>
      </c>
      <c r="S71" s="95">
        <v>91</v>
      </c>
      <c r="T71" s="95">
        <v>113</v>
      </c>
      <c r="U71" s="95" t="s">
        <v>829</v>
      </c>
      <c r="V71" s="95" t="s">
        <v>829</v>
      </c>
      <c r="W71" s="95" t="s">
        <v>829</v>
      </c>
      <c r="X71" s="95">
        <v>129</v>
      </c>
      <c r="Y71" s="95" t="s">
        <v>829</v>
      </c>
      <c r="Z71" s="95">
        <v>117</v>
      </c>
      <c r="AA71" s="95">
        <v>111</v>
      </c>
      <c r="AB71" s="95" t="s">
        <v>829</v>
      </c>
      <c r="AC71" s="95" t="s">
        <v>829</v>
      </c>
      <c r="AD71" s="95">
        <v>126</v>
      </c>
      <c r="AE71" s="95">
        <v>124</v>
      </c>
      <c r="AF71" s="95" t="s">
        <v>829</v>
      </c>
      <c r="AG71" s="95">
        <v>127</v>
      </c>
      <c r="AH71" s="95">
        <v>104</v>
      </c>
      <c r="AI71" s="95" t="s">
        <v>829</v>
      </c>
      <c r="AJ71" s="95">
        <v>144</v>
      </c>
      <c r="AK71" s="95" t="s">
        <v>829</v>
      </c>
      <c r="AL71" s="95">
        <v>129</v>
      </c>
      <c r="AM71" s="95">
        <v>111</v>
      </c>
      <c r="AN71" s="95">
        <v>125</v>
      </c>
      <c r="AO71" s="95">
        <v>105</v>
      </c>
      <c r="AP71" s="95" t="s">
        <v>829</v>
      </c>
      <c r="AQ71" s="95">
        <v>119</v>
      </c>
    </row>
    <row r="72" spans="1:43">
      <c r="A72" s="95" t="s">
        <v>897</v>
      </c>
      <c r="B72" s="95" t="s">
        <v>827</v>
      </c>
      <c r="C72" s="95" t="s">
        <v>828</v>
      </c>
      <c r="D72" s="95" t="s">
        <v>829</v>
      </c>
      <c r="E72" s="95">
        <v>97</v>
      </c>
      <c r="F72" s="95" t="s">
        <v>829</v>
      </c>
      <c r="G72" s="95">
        <v>121</v>
      </c>
      <c r="H72" s="95" t="s">
        <v>829</v>
      </c>
      <c r="I72" s="95">
        <v>130</v>
      </c>
      <c r="J72" s="95">
        <v>128</v>
      </c>
      <c r="K72" s="95" t="s">
        <v>829</v>
      </c>
      <c r="L72" s="95" t="s">
        <v>829</v>
      </c>
      <c r="M72" s="95" t="s">
        <v>829</v>
      </c>
      <c r="N72" s="95" t="s">
        <v>829</v>
      </c>
      <c r="O72" s="95">
        <v>99</v>
      </c>
      <c r="P72" s="95" t="s">
        <v>829</v>
      </c>
      <c r="Q72" s="95">
        <v>136</v>
      </c>
      <c r="R72" s="95">
        <v>115</v>
      </c>
      <c r="S72" s="95">
        <v>97</v>
      </c>
      <c r="T72" s="95">
        <v>118</v>
      </c>
      <c r="U72" s="95" t="s">
        <v>829</v>
      </c>
      <c r="V72" s="95" t="s">
        <v>829</v>
      </c>
      <c r="W72" s="95" t="s">
        <v>829</v>
      </c>
      <c r="X72" s="95">
        <v>112</v>
      </c>
      <c r="Y72" s="95" t="s">
        <v>829</v>
      </c>
      <c r="Z72" s="95">
        <v>117</v>
      </c>
      <c r="AA72" s="95">
        <v>104</v>
      </c>
      <c r="AB72" s="95" t="s">
        <v>829</v>
      </c>
      <c r="AC72" s="95" t="s">
        <v>829</v>
      </c>
      <c r="AD72" s="95">
        <v>130</v>
      </c>
      <c r="AE72" s="95">
        <v>118</v>
      </c>
      <c r="AF72" s="95" t="s">
        <v>829</v>
      </c>
      <c r="AG72" s="95">
        <v>137</v>
      </c>
      <c r="AH72" s="95">
        <v>87</v>
      </c>
      <c r="AI72" s="95" t="s">
        <v>829</v>
      </c>
      <c r="AJ72" s="95">
        <v>140</v>
      </c>
      <c r="AK72" s="95" t="s">
        <v>829</v>
      </c>
      <c r="AL72" s="95">
        <v>121</v>
      </c>
      <c r="AM72" s="95">
        <v>125</v>
      </c>
      <c r="AN72" s="95">
        <v>128</v>
      </c>
      <c r="AO72" s="95" t="s">
        <v>829</v>
      </c>
      <c r="AP72" s="95" t="s">
        <v>829</v>
      </c>
      <c r="AQ72" s="95" t="s">
        <v>829</v>
      </c>
    </row>
    <row r="73" spans="1:43">
      <c r="A73" s="95" t="s">
        <v>898</v>
      </c>
      <c r="B73" s="95" t="s">
        <v>827</v>
      </c>
      <c r="C73" s="95" t="s">
        <v>832</v>
      </c>
      <c r="D73" s="95" t="s">
        <v>829</v>
      </c>
      <c r="E73" s="95">
        <v>104</v>
      </c>
      <c r="F73" s="95" t="s">
        <v>829</v>
      </c>
      <c r="G73" s="95">
        <v>116</v>
      </c>
      <c r="H73" s="95" t="s">
        <v>829</v>
      </c>
      <c r="I73" s="95">
        <v>116</v>
      </c>
      <c r="J73" s="95">
        <v>91</v>
      </c>
      <c r="K73" s="95" t="s">
        <v>829</v>
      </c>
      <c r="L73" s="95" t="s">
        <v>829</v>
      </c>
      <c r="M73" s="95">
        <v>78</v>
      </c>
      <c r="N73" s="95">
        <v>108</v>
      </c>
      <c r="O73" s="95">
        <v>92</v>
      </c>
      <c r="P73" s="95">
        <v>114</v>
      </c>
      <c r="Q73" s="95">
        <v>144</v>
      </c>
      <c r="R73" s="95">
        <v>115</v>
      </c>
      <c r="S73" s="95">
        <v>76</v>
      </c>
      <c r="T73" s="95">
        <v>115</v>
      </c>
      <c r="U73" s="95" t="s">
        <v>829</v>
      </c>
      <c r="V73" s="95">
        <v>109</v>
      </c>
      <c r="W73" s="95" t="s">
        <v>829</v>
      </c>
      <c r="X73" s="95">
        <v>75</v>
      </c>
      <c r="Y73" s="95" t="s">
        <v>829</v>
      </c>
      <c r="Z73" s="95">
        <v>97</v>
      </c>
      <c r="AA73" s="95">
        <v>96</v>
      </c>
      <c r="AB73" s="95" t="s">
        <v>829</v>
      </c>
      <c r="AC73" s="95" t="s">
        <v>829</v>
      </c>
      <c r="AD73" s="95">
        <v>113</v>
      </c>
      <c r="AE73" s="95">
        <v>115</v>
      </c>
      <c r="AF73" s="95" t="s">
        <v>829</v>
      </c>
      <c r="AG73" s="95">
        <v>106</v>
      </c>
      <c r="AH73" s="95">
        <v>82</v>
      </c>
      <c r="AI73" s="95" t="s">
        <v>829</v>
      </c>
      <c r="AJ73" s="95">
        <v>134</v>
      </c>
      <c r="AK73" s="95" t="s">
        <v>829</v>
      </c>
      <c r="AL73" s="95">
        <v>107</v>
      </c>
      <c r="AM73" s="95">
        <v>86</v>
      </c>
      <c r="AN73" s="95">
        <v>124</v>
      </c>
      <c r="AO73" s="95">
        <v>93</v>
      </c>
      <c r="AP73" s="95" t="s">
        <v>829</v>
      </c>
      <c r="AQ73" s="95">
        <v>113</v>
      </c>
    </row>
    <row r="74" spans="1:43">
      <c r="A74" s="95" t="s">
        <v>899</v>
      </c>
      <c r="B74" s="95" t="s">
        <v>827</v>
      </c>
      <c r="C74" s="95" t="s">
        <v>832</v>
      </c>
      <c r="D74" s="95" t="s">
        <v>829</v>
      </c>
      <c r="E74" s="95">
        <v>112</v>
      </c>
      <c r="F74" s="95" t="s">
        <v>829</v>
      </c>
      <c r="G74" s="95">
        <v>105</v>
      </c>
      <c r="H74" s="95" t="s">
        <v>829</v>
      </c>
      <c r="I74" s="95">
        <v>130</v>
      </c>
      <c r="J74" s="95">
        <v>116</v>
      </c>
      <c r="K74" s="95" t="s">
        <v>829</v>
      </c>
      <c r="L74" s="95" t="s">
        <v>829</v>
      </c>
      <c r="M74" s="95">
        <v>82</v>
      </c>
      <c r="N74" s="95">
        <v>67</v>
      </c>
      <c r="O74" s="95">
        <v>81</v>
      </c>
      <c r="P74" s="95" t="s">
        <v>829</v>
      </c>
      <c r="Q74" s="95">
        <v>139</v>
      </c>
      <c r="R74" s="95">
        <v>117</v>
      </c>
      <c r="S74" s="95">
        <v>75</v>
      </c>
      <c r="T74" s="95">
        <v>115</v>
      </c>
      <c r="U74" s="95" t="s">
        <v>829</v>
      </c>
      <c r="V74" s="95">
        <v>112</v>
      </c>
      <c r="W74" s="95" t="s">
        <v>829</v>
      </c>
      <c r="X74" s="95">
        <v>71</v>
      </c>
      <c r="Y74" s="95" t="s">
        <v>829</v>
      </c>
      <c r="Z74" s="95">
        <v>102</v>
      </c>
      <c r="AA74" s="95">
        <v>102</v>
      </c>
      <c r="AB74" s="95" t="s">
        <v>829</v>
      </c>
      <c r="AC74" s="95" t="s">
        <v>829</v>
      </c>
      <c r="AD74" s="95">
        <v>119</v>
      </c>
      <c r="AE74" s="95">
        <v>141</v>
      </c>
      <c r="AF74" s="95" t="s">
        <v>829</v>
      </c>
      <c r="AG74" s="95">
        <v>106</v>
      </c>
      <c r="AH74" s="95">
        <v>68</v>
      </c>
      <c r="AI74" s="95" t="s">
        <v>829</v>
      </c>
      <c r="AJ74" s="95">
        <v>136</v>
      </c>
      <c r="AK74" s="95" t="s">
        <v>829</v>
      </c>
      <c r="AL74" s="95">
        <v>115</v>
      </c>
      <c r="AM74" s="95">
        <v>112</v>
      </c>
      <c r="AN74" s="95">
        <v>98</v>
      </c>
      <c r="AO74" s="95">
        <v>96</v>
      </c>
      <c r="AP74" s="95" t="s">
        <v>829</v>
      </c>
      <c r="AQ74" s="95">
        <v>102</v>
      </c>
    </row>
    <row r="75" spans="1:43">
      <c r="A75" s="95" t="s">
        <v>900</v>
      </c>
      <c r="B75" s="95" t="s">
        <v>827</v>
      </c>
      <c r="C75" s="95" t="s">
        <v>832</v>
      </c>
      <c r="D75" s="95" t="s">
        <v>829</v>
      </c>
      <c r="E75" s="95">
        <v>87</v>
      </c>
      <c r="F75" s="95" t="s">
        <v>829</v>
      </c>
      <c r="G75" s="95">
        <v>115</v>
      </c>
      <c r="H75" s="95" t="s">
        <v>829</v>
      </c>
      <c r="I75" s="95">
        <v>117</v>
      </c>
      <c r="J75" s="95">
        <v>115</v>
      </c>
      <c r="K75" s="95" t="s">
        <v>829</v>
      </c>
      <c r="L75" s="95" t="s">
        <v>829</v>
      </c>
      <c r="M75" s="95">
        <v>83</v>
      </c>
      <c r="N75" s="95">
        <v>96</v>
      </c>
      <c r="O75" s="95">
        <v>78</v>
      </c>
      <c r="P75" s="95" t="s">
        <v>829</v>
      </c>
      <c r="Q75" s="95">
        <v>140</v>
      </c>
      <c r="R75" s="95">
        <v>117</v>
      </c>
      <c r="S75" s="95">
        <v>80</v>
      </c>
      <c r="T75" s="95">
        <v>113</v>
      </c>
      <c r="U75" s="95" t="s">
        <v>829</v>
      </c>
      <c r="V75" s="95" t="s">
        <v>829</v>
      </c>
      <c r="W75" s="95" t="s">
        <v>829</v>
      </c>
      <c r="X75" s="95">
        <v>62</v>
      </c>
      <c r="Y75" s="95" t="s">
        <v>829</v>
      </c>
      <c r="Z75" s="95">
        <v>91</v>
      </c>
      <c r="AA75" s="95">
        <v>108</v>
      </c>
      <c r="AB75" s="95" t="s">
        <v>829</v>
      </c>
      <c r="AC75" s="95" t="s">
        <v>829</v>
      </c>
      <c r="AD75" s="95">
        <v>121</v>
      </c>
      <c r="AE75" s="95">
        <v>105</v>
      </c>
      <c r="AF75" s="95" t="s">
        <v>829</v>
      </c>
      <c r="AG75" s="95">
        <v>87</v>
      </c>
      <c r="AH75" s="95">
        <v>66</v>
      </c>
      <c r="AI75" s="95" t="s">
        <v>829</v>
      </c>
      <c r="AJ75" s="95">
        <v>137</v>
      </c>
      <c r="AK75" s="95" t="s">
        <v>829</v>
      </c>
      <c r="AL75" s="95">
        <v>113</v>
      </c>
      <c r="AM75" s="95">
        <v>118</v>
      </c>
      <c r="AN75" s="95">
        <v>111</v>
      </c>
      <c r="AO75" s="95">
        <v>97</v>
      </c>
      <c r="AP75" s="95" t="s">
        <v>829</v>
      </c>
      <c r="AQ75" s="95">
        <v>96</v>
      </c>
    </row>
    <row r="76" spans="1:43">
      <c r="A76" s="95" t="s">
        <v>901</v>
      </c>
      <c r="B76" s="95" t="s">
        <v>827</v>
      </c>
      <c r="C76" s="95" t="s">
        <v>832</v>
      </c>
      <c r="D76" s="95" t="s">
        <v>829</v>
      </c>
      <c r="E76" s="95">
        <v>114</v>
      </c>
      <c r="F76" s="95" t="s">
        <v>829</v>
      </c>
      <c r="G76" s="95">
        <v>119</v>
      </c>
      <c r="H76" s="95" t="s">
        <v>829</v>
      </c>
      <c r="I76" s="95">
        <v>131</v>
      </c>
      <c r="J76" s="95">
        <v>108</v>
      </c>
      <c r="K76" s="95" t="s">
        <v>829</v>
      </c>
      <c r="L76" s="95" t="s">
        <v>829</v>
      </c>
      <c r="M76" s="95" t="s">
        <v>829</v>
      </c>
      <c r="N76" s="95">
        <v>100</v>
      </c>
      <c r="O76" s="95">
        <v>75</v>
      </c>
      <c r="P76" s="95" t="s">
        <v>829</v>
      </c>
      <c r="Q76" s="95">
        <v>132</v>
      </c>
      <c r="R76" s="95">
        <v>115</v>
      </c>
      <c r="S76" s="95">
        <v>87</v>
      </c>
      <c r="T76" s="95">
        <v>109</v>
      </c>
      <c r="U76" s="95" t="s">
        <v>829</v>
      </c>
      <c r="V76" s="95" t="s">
        <v>829</v>
      </c>
      <c r="W76" s="95" t="s">
        <v>829</v>
      </c>
      <c r="X76" s="95">
        <v>73</v>
      </c>
      <c r="Y76" s="95" t="s">
        <v>829</v>
      </c>
      <c r="Z76" s="95">
        <v>94</v>
      </c>
      <c r="AA76" s="95">
        <v>104</v>
      </c>
      <c r="AB76" s="95" t="s">
        <v>829</v>
      </c>
      <c r="AC76" s="95" t="s">
        <v>829</v>
      </c>
      <c r="AD76" s="95">
        <v>122</v>
      </c>
      <c r="AE76" s="95">
        <v>116</v>
      </c>
      <c r="AF76" s="95" t="s">
        <v>829</v>
      </c>
      <c r="AG76" s="95">
        <v>105</v>
      </c>
      <c r="AH76" s="95">
        <v>71</v>
      </c>
      <c r="AI76" s="95" t="s">
        <v>829</v>
      </c>
      <c r="AJ76" s="95">
        <v>140</v>
      </c>
      <c r="AK76" s="95" t="s">
        <v>829</v>
      </c>
      <c r="AL76" s="95">
        <v>106</v>
      </c>
      <c r="AM76" s="95">
        <v>105</v>
      </c>
      <c r="AN76" s="95">
        <v>107</v>
      </c>
      <c r="AO76" s="95">
        <v>97</v>
      </c>
      <c r="AP76" s="95" t="s">
        <v>829</v>
      </c>
      <c r="AQ76" s="95">
        <v>114</v>
      </c>
    </row>
    <row r="77" spans="1:43">
      <c r="A77" s="95" t="s">
        <v>902</v>
      </c>
      <c r="B77" s="95" t="s">
        <v>827</v>
      </c>
      <c r="C77" s="95" t="s">
        <v>832</v>
      </c>
      <c r="D77" s="95" t="s">
        <v>829</v>
      </c>
      <c r="E77" s="95">
        <v>84</v>
      </c>
      <c r="F77" s="95" t="s">
        <v>829</v>
      </c>
      <c r="G77" s="95">
        <v>116</v>
      </c>
      <c r="H77" s="95" t="s">
        <v>829</v>
      </c>
      <c r="I77" s="95">
        <v>125</v>
      </c>
      <c r="J77" s="95">
        <v>120</v>
      </c>
      <c r="K77" s="95" t="s">
        <v>829</v>
      </c>
      <c r="L77" s="95" t="s">
        <v>829</v>
      </c>
      <c r="M77" s="95" t="s">
        <v>829</v>
      </c>
      <c r="N77" s="95" t="s">
        <v>829</v>
      </c>
      <c r="O77" s="95">
        <v>77</v>
      </c>
      <c r="P77" s="95" t="s">
        <v>829</v>
      </c>
      <c r="Q77" s="95">
        <v>131</v>
      </c>
      <c r="R77" s="95">
        <v>110</v>
      </c>
      <c r="S77" s="95">
        <v>88</v>
      </c>
      <c r="T77" s="95">
        <v>109</v>
      </c>
      <c r="U77" s="95" t="s">
        <v>829</v>
      </c>
      <c r="V77" s="95" t="s">
        <v>829</v>
      </c>
      <c r="W77" s="95" t="s">
        <v>829</v>
      </c>
      <c r="X77" s="95">
        <v>79</v>
      </c>
      <c r="Y77" s="95" t="s">
        <v>829</v>
      </c>
      <c r="Z77" s="95">
        <v>99</v>
      </c>
      <c r="AA77" s="95">
        <v>99</v>
      </c>
      <c r="AB77" s="95" t="s">
        <v>829</v>
      </c>
      <c r="AC77" s="95" t="s">
        <v>829</v>
      </c>
      <c r="AD77" s="95">
        <v>126</v>
      </c>
      <c r="AE77" s="95">
        <v>114</v>
      </c>
      <c r="AF77" s="95" t="s">
        <v>829</v>
      </c>
      <c r="AG77" s="95">
        <v>115</v>
      </c>
      <c r="AH77" s="95">
        <v>60</v>
      </c>
      <c r="AI77" s="95" t="s">
        <v>829</v>
      </c>
      <c r="AJ77" s="95">
        <v>137</v>
      </c>
      <c r="AK77" s="95" t="s">
        <v>829</v>
      </c>
      <c r="AL77" s="95">
        <v>110</v>
      </c>
      <c r="AM77" s="95">
        <v>105</v>
      </c>
      <c r="AN77" s="95">
        <v>100</v>
      </c>
      <c r="AO77" s="95" t="s">
        <v>829</v>
      </c>
      <c r="AP77" s="95" t="s">
        <v>829</v>
      </c>
      <c r="AQ77" s="95" t="s">
        <v>829</v>
      </c>
    </row>
    <row r="78" spans="1:43">
      <c r="A78" s="95" t="s">
        <v>903</v>
      </c>
      <c r="B78" s="95" t="s">
        <v>827</v>
      </c>
      <c r="C78" s="95" t="s">
        <v>834</v>
      </c>
      <c r="D78" s="95" t="s">
        <v>829</v>
      </c>
      <c r="E78" s="95">
        <v>107</v>
      </c>
      <c r="F78" s="95" t="s">
        <v>829</v>
      </c>
      <c r="G78" s="95">
        <v>117</v>
      </c>
      <c r="H78" s="95" t="s">
        <v>829</v>
      </c>
      <c r="I78" s="95">
        <v>122</v>
      </c>
      <c r="J78" s="95">
        <v>106</v>
      </c>
      <c r="K78" s="95" t="s">
        <v>829</v>
      </c>
      <c r="L78" s="95" t="s">
        <v>829</v>
      </c>
      <c r="M78" s="95">
        <v>83</v>
      </c>
      <c r="N78" s="95">
        <v>110</v>
      </c>
      <c r="O78" s="95">
        <v>95</v>
      </c>
      <c r="P78" s="95">
        <v>117</v>
      </c>
      <c r="Q78" s="95">
        <v>145</v>
      </c>
      <c r="R78" s="95">
        <v>117</v>
      </c>
      <c r="S78" s="95">
        <v>82</v>
      </c>
      <c r="T78" s="95">
        <v>116</v>
      </c>
      <c r="U78" s="95" t="s">
        <v>829</v>
      </c>
      <c r="V78" s="95">
        <v>110</v>
      </c>
      <c r="W78" s="95" t="s">
        <v>829</v>
      </c>
      <c r="X78" s="95">
        <v>91</v>
      </c>
      <c r="Y78" s="95" t="s">
        <v>829</v>
      </c>
      <c r="Z78" s="95">
        <v>100</v>
      </c>
      <c r="AA78" s="95">
        <v>98</v>
      </c>
      <c r="AB78" s="95" t="s">
        <v>829</v>
      </c>
      <c r="AC78" s="95" t="s">
        <v>829</v>
      </c>
      <c r="AD78" s="95">
        <v>114</v>
      </c>
      <c r="AE78" s="95">
        <v>116</v>
      </c>
      <c r="AF78" s="95" t="s">
        <v>829</v>
      </c>
      <c r="AG78" s="95">
        <v>114</v>
      </c>
      <c r="AH78" s="95">
        <v>87</v>
      </c>
      <c r="AI78" s="95" t="s">
        <v>829</v>
      </c>
      <c r="AJ78" s="95">
        <v>135</v>
      </c>
      <c r="AK78" s="95" t="s">
        <v>829</v>
      </c>
      <c r="AL78" s="95">
        <v>112</v>
      </c>
      <c r="AM78" s="95">
        <v>95</v>
      </c>
      <c r="AN78" s="95">
        <v>128</v>
      </c>
      <c r="AO78" s="95">
        <v>98</v>
      </c>
      <c r="AP78" s="95" t="s">
        <v>829</v>
      </c>
      <c r="AQ78" s="95">
        <v>114</v>
      </c>
    </row>
    <row r="79" spans="1:43">
      <c r="A79" s="95" t="s">
        <v>904</v>
      </c>
      <c r="B79" s="95" t="s">
        <v>827</v>
      </c>
      <c r="C79" s="95" t="s">
        <v>834</v>
      </c>
      <c r="D79" s="95" t="s">
        <v>829</v>
      </c>
      <c r="E79" s="95">
        <v>113</v>
      </c>
      <c r="F79" s="95" t="s">
        <v>829</v>
      </c>
      <c r="G79" s="95">
        <v>108</v>
      </c>
      <c r="H79" s="95" t="s">
        <v>829</v>
      </c>
      <c r="I79" s="95">
        <v>133</v>
      </c>
      <c r="J79" s="95">
        <v>119</v>
      </c>
      <c r="K79" s="95" t="s">
        <v>829</v>
      </c>
      <c r="L79" s="95" t="s">
        <v>829</v>
      </c>
      <c r="M79" s="95">
        <v>84</v>
      </c>
      <c r="N79" s="95">
        <v>80</v>
      </c>
      <c r="O79" s="95">
        <v>87</v>
      </c>
      <c r="P79" s="95" t="s">
        <v>829</v>
      </c>
      <c r="Q79" s="95">
        <v>140</v>
      </c>
      <c r="R79" s="95">
        <v>118</v>
      </c>
      <c r="S79" s="95">
        <v>80</v>
      </c>
      <c r="T79" s="95">
        <v>116</v>
      </c>
      <c r="U79" s="95" t="s">
        <v>829</v>
      </c>
      <c r="V79" s="95">
        <v>114</v>
      </c>
      <c r="W79" s="95" t="s">
        <v>829</v>
      </c>
      <c r="X79" s="95">
        <v>88</v>
      </c>
      <c r="Y79" s="95" t="s">
        <v>829</v>
      </c>
      <c r="Z79" s="95">
        <v>105</v>
      </c>
      <c r="AA79" s="95">
        <v>103</v>
      </c>
      <c r="AB79" s="95" t="s">
        <v>829</v>
      </c>
      <c r="AC79" s="95" t="s">
        <v>829</v>
      </c>
      <c r="AD79" s="95">
        <v>121</v>
      </c>
      <c r="AE79" s="95">
        <v>143</v>
      </c>
      <c r="AF79" s="95" t="s">
        <v>829</v>
      </c>
      <c r="AG79" s="95">
        <v>112</v>
      </c>
      <c r="AH79" s="95">
        <v>75</v>
      </c>
      <c r="AI79" s="95" t="s">
        <v>829</v>
      </c>
      <c r="AJ79" s="95">
        <v>137</v>
      </c>
      <c r="AK79" s="95" t="s">
        <v>829</v>
      </c>
      <c r="AL79" s="95">
        <v>118</v>
      </c>
      <c r="AM79" s="95">
        <v>113</v>
      </c>
      <c r="AN79" s="95">
        <v>104</v>
      </c>
      <c r="AO79" s="95">
        <v>99</v>
      </c>
      <c r="AP79" s="95" t="s">
        <v>829</v>
      </c>
      <c r="AQ79" s="95">
        <v>104</v>
      </c>
    </row>
    <row r="80" spans="1:43">
      <c r="A80" s="95" t="s">
        <v>905</v>
      </c>
      <c r="B80" s="95" t="s">
        <v>827</v>
      </c>
      <c r="C80" s="95" t="s">
        <v>834</v>
      </c>
      <c r="D80" s="95" t="s">
        <v>829</v>
      </c>
      <c r="E80" s="95">
        <v>97</v>
      </c>
      <c r="F80" s="95" t="s">
        <v>829</v>
      </c>
      <c r="G80" s="95">
        <v>116</v>
      </c>
      <c r="H80" s="95" t="s">
        <v>829</v>
      </c>
      <c r="I80" s="95">
        <v>126</v>
      </c>
      <c r="J80" s="95">
        <v>117</v>
      </c>
      <c r="K80" s="95" t="s">
        <v>829</v>
      </c>
      <c r="L80" s="95" t="s">
        <v>829</v>
      </c>
      <c r="M80" s="95">
        <v>85</v>
      </c>
      <c r="N80" s="95">
        <v>101</v>
      </c>
      <c r="O80" s="95">
        <v>86</v>
      </c>
      <c r="P80" s="95" t="s">
        <v>829</v>
      </c>
      <c r="Q80" s="95">
        <v>143</v>
      </c>
      <c r="R80" s="95">
        <v>118</v>
      </c>
      <c r="S80" s="95">
        <v>85</v>
      </c>
      <c r="T80" s="95">
        <v>114</v>
      </c>
      <c r="U80" s="95" t="s">
        <v>829</v>
      </c>
      <c r="V80" s="95" t="s">
        <v>829</v>
      </c>
      <c r="W80" s="95" t="s">
        <v>829</v>
      </c>
      <c r="X80" s="95">
        <v>85</v>
      </c>
      <c r="Y80" s="95" t="s">
        <v>829</v>
      </c>
      <c r="Z80" s="95">
        <v>98</v>
      </c>
      <c r="AA80" s="95">
        <v>109</v>
      </c>
      <c r="AB80" s="95" t="s">
        <v>829</v>
      </c>
      <c r="AC80" s="95" t="s">
        <v>829</v>
      </c>
      <c r="AD80" s="95">
        <v>122</v>
      </c>
      <c r="AE80" s="95">
        <v>107</v>
      </c>
      <c r="AF80" s="95" t="s">
        <v>829</v>
      </c>
      <c r="AG80" s="95">
        <v>102</v>
      </c>
      <c r="AH80" s="95">
        <v>73</v>
      </c>
      <c r="AI80" s="95" t="s">
        <v>829</v>
      </c>
      <c r="AJ80" s="95">
        <v>138</v>
      </c>
      <c r="AK80" s="95" t="s">
        <v>829</v>
      </c>
      <c r="AL80" s="95">
        <v>115</v>
      </c>
      <c r="AM80" s="95">
        <v>120</v>
      </c>
      <c r="AN80" s="95">
        <v>116</v>
      </c>
      <c r="AO80" s="95">
        <v>103</v>
      </c>
      <c r="AP80" s="95" t="s">
        <v>829</v>
      </c>
      <c r="AQ80" s="95">
        <v>101</v>
      </c>
    </row>
    <row r="81" spans="1:43">
      <c r="A81" s="95" t="s">
        <v>906</v>
      </c>
      <c r="B81" s="95" t="s">
        <v>827</v>
      </c>
      <c r="C81" s="95" t="s">
        <v>834</v>
      </c>
      <c r="D81" s="95" t="s">
        <v>829</v>
      </c>
      <c r="E81" s="95">
        <v>116</v>
      </c>
      <c r="F81" s="95" t="s">
        <v>829</v>
      </c>
      <c r="G81" s="95">
        <v>120</v>
      </c>
      <c r="H81" s="95" t="s">
        <v>829</v>
      </c>
      <c r="I81" s="95">
        <v>133</v>
      </c>
      <c r="J81" s="95">
        <v>112</v>
      </c>
      <c r="K81" s="95" t="s">
        <v>829</v>
      </c>
      <c r="L81" s="95" t="s">
        <v>829</v>
      </c>
      <c r="M81" s="95" t="s">
        <v>829</v>
      </c>
      <c r="N81" s="95">
        <v>103</v>
      </c>
      <c r="O81" s="95">
        <v>82</v>
      </c>
      <c r="P81" s="95" t="s">
        <v>829</v>
      </c>
      <c r="Q81" s="95">
        <v>134</v>
      </c>
      <c r="R81" s="95">
        <v>117</v>
      </c>
      <c r="S81" s="95">
        <v>88</v>
      </c>
      <c r="T81" s="95">
        <v>110</v>
      </c>
      <c r="U81" s="95" t="s">
        <v>829</v>
      </c>
      <c r="V81" s="95" t="s">
        <v>829</v>
      </c>
      <c r="W81" s="95" t="s">
        <v>829</v>
      </c>
      <c r="X81" s="95">
        <v>91</v>
      </c>
      <c r="Y81" s="95" t="s">
        <v>829</v>
      </c>
      <c r="Z81" s="95">
        <v>101</v>
      </c>
      <c r="AA81" s="95">
        <v>106</v>
      </c>
      <c r="AB81" s="95" t="s">
        <v>829</v>
      </c>
      <c r="AC81" s="95" t="s">
        <v>829</v>
      </c>
      <c r="AD81" s="95">
        <v>123</v>
      </c>
      <c r="AE81" s="95">
        <v>118</v>
      </c>
      <c r="AF81" s="95" t="s">
        <v>829</v>
      </c>
      <c r="AG81" s="95">
        <v>112</v>
      </c>
      <c r="AH81" s="95">
        <v>82</v>
      </c>
      <c r="AI81" s="95" t="s">
        <v>829</v>
      </c>
      <c r="AJ81" s="95">
        <v>141</v>
      </c>
      <c r="AK81" s="95" t="s">
        <v>829</v>
      </c>
      <c r="AL81" s="95">
        <v>113</v>
      </c>
      <c r="AM81" s="95">
        <v>107</v>
      </c>
      <c r="AN81" s="95">
        <v>113</v>
      </c>
      <c r="AO81" s="95">
        <v>99</v>
      </c>
      <c r="AP81" s="95" t="s">
        <v>829</v>
      </c>
      <c r="AQ81" s="95">
        <v>115</v>
      </c>
    </row>
    <row r="82" spans="1:43">
      <c r="A82" s="95" t="s">
        <v>907</v>
      </c>
      <c r="B82" s="95" t="s">
        <v>827</v>
      </c>
      <c r="C82" s="95" t="s">
        <v>834</v>
      </c>
      <c r="D82" s="95" t="s">
        <v>829</v>
      </c>
      <c r="E82" s="95">
        <v>88</v>
      </c>
      <c r="F82" s="95" t="s">
        <v>829</v>
      </c>
      <c r="G82" s="95">
        <v>117</v>
      </c>
      <c r="H82" s="95" t="s">
        <v>829</v>
      </c>
      <c r="I82" s="95">
        <v>126</v>
      </c>
      <c r="J82" s="95">
        <v>122</v>
      </c>
      <c r="K82" s="95" t="s">
        <v>829</v>
      </c>
      <c r="L82" s="95" t="s">
        <v>829</v>
      </c>
      <c r="M82" s="95" t="s">
        <v>829</v>
      </c>
      <c r="N82" s="95" t="s">
        <v>829</v>
      </c>
      <c r="O82" s="95">
        <v>84</v>
      </c>
      <c r="P82" s="95" t="s">
        <v>829</v>
      </c>
      <c r="Q82" s="95">
        <v>132</v>
      </c>
      <c r="R82" s="95">
        <v>111</v>
      </c>
      <c r="S82" s="95">
        <v>91</v>
      </c>
      <c r="T82" s="95">
        <v>112</v>
      </c>
      <c r="U82" s="95" t="s">
        <v>829</v>
      </c>
      <c r="V82" s="95" t="s">
        <v>829</v>
      </c>
      <c r="W82" s="95" t="s">
        <v>829</v>
      </c>
      <c r="X82" s="95">
        <v>90</v>
      </c>
      <c r="Y82" s="95" t="s">
        <v>829</v>
      </c>
      <c r="Z82" s="95">
        <v>105</v>
      </c>
      <c r="AA82" s="95">
        <v>100</v>
      </c>
      <c r="AB82" s="95" t="s">
        <v>829</v>
      </c>
      <c r="AC82" s="95" t="s">
        <v>829</v>
      </c>
      <c r="AD82" s="95">
        <v>127</v>
      </c>
      <c r="AE82" s="95">
        <v>115</v>
      </c>
      <c r="AF82" s="95" t="s">
        <v>829</v>
      </c>
      <c r="AG82" s="95">
        <v>122</v>
      </c>
      <c r="AH82" s="95">
        <v>69</v>
      </c>
      <c r="AI82" s="95" t="s">
        <v>829</v>
      </c>
      <c r="AJ82" s="95">
        <v>138</v>
      </c>
      <c r="AK82" s="95" t="s">
        <v>829</v>
      </c>
      <c r="AL82" s="95">
        <v>113</v>
      </c>
      <c r="AM82" s="95">
        <v>111</v>
      </c>
      <c r="AN82" s="95">
        <v>109</v>
      </c>
      <c r="AO82" s="95" t="s">
        <v>829</v>
      </c>
      <c r="AP82" s="95" t="s">
        <v>829</v>
      </c>
      <c r="AQ82" s="95" t="s">
        <v>829</v>
      </c>
    </row>
    <row r="83" spans="1:43">
      <c r="A83" s="95" t="s">
        <v>908</v>
      </c>
      <c r="B83" s="95" t="s">
        <v>836</v>
      </c>
      <c r="C83" s="95" t="s">
        <v>835</v>
      </c>
      <c r="D83" s="95" t="s">
        <v>829</v>
      </c>
      <c r="E83" s="95">
        <v>476</v>
      </c>
      <c r="F83" s="95" t="s">
        <v>829</v>
      </c>
      <c r="G83" s="95">
        <v>570</v>
      </c>
      <c r="H83" s="95" t="s">
        <v>829</v>
      </c>
      <c r="I83" s="95">
        <v>666</v>
      </c>
      <c r="J83" s="95">
        <v>633</v>
      </c>
      <c r="K83" s="95" t="s">
        <v>829</v>
      </c>
      <c r="L83" s="95" t="s">
        <v>829</v>
      </c>
      <c r="M83" s="95">
        <v>508</v>
      </c>
      <c r="N83" s="95">
        <v>602</v>
      </c>
      <c r="O83" s="95">
        <v>512</v>
      </c>
      <c r="P83" s="95">
        <v>493</v>
      </c>
      <c r="Q83" s="95">
        <v>562</v>
      </c>
      <c r="R83" s="95">
        <v>430</v>
      </c>
      <c r="S83" s="95">
        <v>470</v>
      </c>
      <c r="T83" s="95">
        <v>562</v>
      </c>
      <c r="U83" s="95" t="s">
        <v>829</v>
      </c>
      <c r="V83" s="95">
        <v>471</v>
      </c>
      <c r="W83" s="95" t="s">
        <v>829</v>
      </c>
      <c r="X83" s="95">
        <v>482</v>
      </c>
      <c r="Y83" s="95" t="s">
        <v>829</v>
      </c>
      <c r="Z83" s="95">
        <v>693</v>
      </c>
      <c r="AA83" s="95">
        <v>588</v>
      </c>
      <c r="AB83" s="95" t="s">
        <v>829</v>
      </c>
      <c r="AC83" s="95" t="s">
        <v>829</v>
      </c>
      <c r="AD83" s="95">
        <v>600</v>
      </c>
      <c r="AE83" s="95">
        <v>563</v>
      </c>
      <c r="AF83" s="95" t="s">
        <v>829</v>
      </c>
      <c r="AG83" s="95">
        <v>603</v>
      </c>
      <c r="AH83" s="95">
        <v>412</v>
      </c>
      <c r="AI83" s="95" t="s">
        <v>829</v>
      </c>
      <c r="AJ83" s="95">
        <v>601</v>
      </c>
      <c r="AK83" s="95" t="s">
        <v>829</v>
      </c>
      <c r="AL83" s="95">
        <v>376</v>
      </c>
      <c r="AM83" s="95">
        <v>705</v>
      </c>
      <c r="AN83" s="95">
        <v>568</v>
      </c>
      <c r="AO83" s="95">
        <v>556</v>
      </c>
      <c r="AP83" s="95" t="s">
        <v>829</v>
      </c>
      <c r="AQ83" s="95">
        <v>628</v>
      </c>
    </row>
    <row r="84" spans="1:43">
      <c r="A84" s="95" t="s">
        <v>909</v>
      </c>
      <c r="B84" s="95" t="s">
        <v>836</v>
      </c>
      <c r="C84" s="95" t="s">
        <v>835</v>
      </c>
      <c r="D84" s="95" t="s">
        <v>829</v>
      </c>
      <c r="E84" s="95">
        <v>446</v>
      </c>
      <c r="F84" s="95" t="s">
        <v>829</v>
      </c>
      <c r="G84" s="95">
        <v>569</v>
      </c>
      <c r="H84" s="95" t="s">
        <v>829</v>
      </c>
      <c r="I84" s="95">
        <v>575</v>
      </c>
      <c r="J84" s="95">
        <v>639</v>
      </c>
      <c r="K84" s="95" t="s">
        <v>829</v>
      </c>
      <c r="L84" s="95" t="s">
        <v>829</v>
      </c>
      <c r="M84" s="95">
        <v>525</v>
      </c>
      <c r="N84" s="95">
        <v>606</v>
      </c>
      <c r="O84" s="95">
        <v>485</v>
      </c>
      <c r="P84" s="95" t="s">
        <v>829</v>
      </c>
      <c r="Q84" s="95">
        <v>529</v>
      </c>
      <c r="R84" s="95">
        <v>427</v>
      </c>
      <c r="S84" s="95">
        <v>555</v>
      </c>
      <c r="T84" s="95">
        <v>537</v>
      </c>
      <c r="U84" s="95" t="s">
        <v>829</v>
      </c>
      <c r="V84" s="95">
        <v>494</v>
      </c>
      <c r="W84" s="95" t="s">
        <v>829</v>
      </c>
      <c r="X84" s="95">
        <v>488</v>
      </c>
      <c r="Y84" s="95" t="s">
        <v>829</v>
      </c>
      <c r="Z84" s="95">
        <v>650</v>
      </c>
      <c r="AA84" s="95">
        <v>549</v>
      </c>
      <c r="AB84" s="95" t="s">
        <v>829</v>
      </c>
      <c r="AC84" s="95" t="s">
        <v>829</v>
      </c>
      <c r="AD84" s="95">
        <v>565</v>
      </c>
      <c r="AE84" s="95">
        <v>561</v>
      </c>
      <c r="AF84" s="95" t="s">
        <v>829</v>
      </c>
      <c r="AG84" s="95">
        <v>576</v>
      </c>
      <c r="AH84" s="95">
        <v>467</v>
      </c>
      <c r="AI84" s="95" t="s">
        <v>829</v>
      </c>
      <c r="AJ84" s="95">
        <v>612</v>
      </c>
      <c r="AK84" s="95" t="s">
        <v>829</v>
      </c>
      <c r="AL84" s="95">
        <v>555</v>
      </c>
      <c r="AM84" s="95">
        <v>677</v>
      </c>
      <c r="AN84" s="95">
        <v>265</v>
      </c>
      <c r="AO84" s="95">
        <v>594</v>
      </c>
      <c r="AP84" s="95" t="s">
        <v>829</v>
      </c>
      <c r="AQ84" s="95">
        <v>558</v>
      </c>
    </row>
    <row r="85" spans="1:43">
      <c r="A85" s="95" t="s">
        <v>910</v>
      </c>
      <c r="B85" s="95" t="s">
        <v>836</v>
      </c>
      <c r="C85" s="95" t="s">
        <v>835</v>
      </c>
      <c r="D85" s="95" t="s">
        <v>829</v>
      </c>
      <c r="E85" s="95">
        <v>470</v>
      </c>
      <c r="F85" s="95" t="s">
        <v>829</v>
      </c>
      <c r="G85" s="95">
        <v>569</v>
      </c>
      <c r="H85" s="95" t="s">
        <v>829</v>
      </c>
      <c r="I85" s="95">
        <v>621</v>
      </c>
      <c r="J85" s="95">
        <v>687</v>
      </c>
      <c r="K85" s="95" t="s">
        <v>829</v>
      </c>
      <c r="L85" s="95" t="s">
        <v>829</v>
      </c>
      <c r="M85" s="95">
        <v>490</v>
      </c>
      <c r="N85" s="95">
        <v>597</v>
      </c>
      <c r="O85" s="95">
        <v>518</v>
      </c>
      <c r="P85" s="95" t="s">
        <v>829</v>
      </c>
      <c r="Q85" s="95">
        <v>516</v>
      </c>
      <c r="R85" s="95">
        <v>424</v>
      </c>
      <c r="S85" s="95">
        <v>516</v>
      </c>
      <c r="T85" s="95">
        <v>505</v>
      </c>
      <c r="U85" s="95" t="s">
        <v>829</v>
      </c>
      <c r="V85" s="95" t="s">
        <v>829</v>
      </c>
      <c r="W85" s="95" t="s">
        <v>829</v>
      </c>
      <c r="X85" s="95">
        <v>515</v>
      </c>
      <c r="Y85" s="95" t="s">
        <v>829</v>
      </c>
      <c r="Z85" s="95">
        <v>637</v>
      </c>
      <c r="AA85" s="95">
        <v>566</v>
      </c>
      <c r="AB85" s="95" t="s">
        <v>829</v>
      </c>
      <c r="AC85" s="95" t="s">
        <v>829</v>
      </c>
      <c r="AD85" s="95">
        <v>548</v>
      </c>
      <c r="AE85" s="95">
        <v>568</v>
      </c>
      <c r="AF85" s="95" t="s">
        <v>829</v>
      </c>
      <c r="AG85" s="95">
        <v>603</v>
      </c>
      <c r="AH85" s="95">
        <v>454</v>
      </c>
      <c r="AI85" s="95" t="s">
        <v>829</v>
      </c>
      <c r="AJ85" s="95">
        <v>609</v>
      </c>
      <c r="AK85" s="95" t="s">
        <v>829</v>
      </c>
      <c r="AL85" s="95">
        <v>431</v>
      </c>
      <c r="AM85" s="95">
        <v>495</v>
      </c>
      <c r="AN85" s="95">
        <v>597</v>
      </c>
      <c r="AO85" s="95">
        <v>594</v>
      </c>
      <c r="AP85" s="95" t="s">
        <v>829</v>
      </c>
      <c r="AQ85" s="95">
        <v>609</v>
      </c>
    </row>
    <row r="86" spans="1:43">
      <c r="A86" s="95" t="s">
        <v>911</v>
      </c>
      <c r="B86" s="95" t="s">
        <v>836</v>
      </c>
      <c r="C86" s="95" t="s">
        <v>835</v>
      </c>
      <c r="D86" s="95" t="s">
        <v>829</v>
      </c>
      <c r="E86" s="95">
        <v>504</v>
      </c>
      <c r="F86" s="95" t="s">
        <v>829</v>
      </c>
      <c r="G86" s="95">
        <v>557</v>
      </c>
      <c r="H86" s="95" t="s">
        <v>829</v>
      </c>
      <c r="I86" s="95">
        <v>616</v>
      </c>
      <c r="J86" s="95">
        <v>637</v>
      </c>
      <c r="K86" s="95" t="s">
        <v>829</v>
      </c>
      <c r="L86" s="95" t="s">
        <v>829</v>
      </c>
      <c r="M86" s="95" t="s">
        <v>829</v>
      </c>
      <c r="N86" s="95">
        <v>627</v>
      </c>
      <c r="O86" s="95">
        <v>529</v>
      </c>
      <c r="P86" s="95" t="s">
        <v>829</v>
      </c>
      <c r="Q86" s="95">
        <v>576</v>
      </c>
      <c r="R86" s="95">
        <v>321</v>
      </c>
      <c r="S86" s="95">
        <v>539</v>
      </c>
      <c r="T86" s="95">
        <v>596</v>
      </c>
      <c r="U86" s="95" t="s">
        <v>829</v>
      </c>
      <c r="V86" s="95" t="s">
        <v>829</v>
      </c>
      <c r="W86" s="95" t="s">
        <v>829</v>
      </c>
      <c r="X86" s="95">
        <v>533</v>
      </c>
      <c r="Y86" s="95" t="s">
        <v>829</v>
      </c>
      <c r="Z86" s="95">
        <v>677</v>
      </c>
      <c r="AA86" s="95">
        <v>560</v>
      </c>
      <c r="AB86" s="95" t="s">
        <v>829</v>
      </c>
      <c r="AC86" s="95" t="s">
        <v>829</v>
      </c>
      <c r="AD86" s="95">
        <v>548</v>
      </c>
      <c r="AE86" s="95">
        <v>560</v>
      </c>
      <c r="AF86" s="95" t="s">
        <v>829</v>
      </c>
      <c r="AG86" s="95">
        <v>564</v>
      </c>
      <c r="AH86" s="95">
        <v>471</v>
      </c>
      <c r="AI86" s="95" t="s">
        <v>829</v>
      </c>
      <c r="AJ86" s="95">
        <v>590</v>
      </c>
      <c r="AK86" s="95" t="s">
        <v>829</v>
      </c>
      <c r="AL86" s="95">
        <v>453</v>
      </c>
      <c r="AM86" s="95">
        <v>714</v>
      </c>
      <c r="AN86" s="95">
        <v>525</v>
      </c>
      <c r="AO86" s="95">
        <v>333</v>
      </c>
      <c r="AP86" s="95" t="s">
        <v>829</v>
      </c>
      <c r="AQ86" s="95">
        <v>594</v>
      </c>
    </row>
    <row r="87" spans="1:43">
      <c r="A87" s="95" t="s">
        <v>912</v>
      </c>
      <c r="B87" s="95" t="s">
        <v>836</v>
      </c>
      <c r="C87" s="95" t="s">
        <v>835</v>
      </c>
      <c r="D87" s="95" t="s">
        <v>829</v>
      </c>
      <c r="E87" s="95">
        <v>572</v>
      </c>
      <c r="F87" s="95" t="s">
        <v>829</v>
      </c>
      <c r="G87" s="95">
        <v>618</v>
      </c>
      <c r="H87" s="95" t="s">
        <v>829</v>
      </c>
      <c r="I87" s="95">
        <v>637</v>
      </c>
      <c r="J87" s="95">
        <v>633</v>
      </c>
      <c r="K87" s="95" t="s">
        <v>829</v>
      </c>
      <c r="L87" s="95" t="s">
        <v>829</v>
      </c>
      <c r="M87" s="95" t="s">
        <v>829</v>
      </c>
      <c r="N87" s="95" t="s">
        <v>829</v>
      </c>
      <c r="O87" s="95">
        <v>530</v>
      </c>
      <c r="P87" s="95" t="s">
        <v>829</v>
      </c>
      <c r="Q87" s="95">
        <v>576</v>
      </c>
      <c r="R87" s="95">
        <v>431</v>
      </c>
      <c r="S87" s="95">
        <v>576</v>
      </c>
      <c r="T87" s="95">
        <v>573</v>
      </c>
      <c r="U87" s="95" t="s">
        <v>829</v>
      </c>
      <c r="V87" s="95" t="s">
        <v>829</v>
      </c>
      <c r="W87" s="95" t="s">
        <v>829</v>
      </c>
      <c r="X87" s="95">
        <v>533</v>
      </c>
      <c r="Y87" s="95" t="s">
        <v>829</v>
      </c>
      <c r="Z87" s="95">
        <v>679</v>
      </c>
      <c r="AA87" s="95">
        <v>542</v>
      </c>
      <c r="AB87" s="95" t="s">
        <v>829</v>
      </c>
      <c r="AC87" s="95" t="s">
        <v>829</v>
      </c>
      <c r="AD87" s="95">
        <v>566</v>
      </c>
      <c r="AE87" s="95">
        <v>534</v>
      </c>
      <c r="AF87" s="95" t="s">
        <v>829</v>
      </c>
      <c r="AG87" s="95">
        <v>574</v>
      </c>
      <c r="AH87" s="95">
        <v>488</v>
      </c>
      <c r="AI87" s="95" t="s">
        <v>829</v>
      </c>
      <c r="AJ87" s="95">
        <v>625</v>
      </c>
      <c r="AK87" s="95" t="s">
        <v>829</v>
      </c>
      <c r="AL87" s="95">
        <v>460</v>
      </c>
      <c r="AM87" s="95">
        <v>723</v>
      </c>
      <c r="AN87" s="95">
        <v>614</v>
      </c>
      <c r="AO87" s="95" t="s">
        <v>829</v>
      </c>
      <c r="AP87" s="95" t="s">
        <v>829</v>
      </c>
      <c r="AQ87" s="95" t="s">
        <v>829</v>
      </c>
    </row>
    <row r="88" spans="1:43">
      <c r="A88" s="95" t="s">
        <v>913</v>
      </c>
      <c r="B88" s="95" t="s">
        <v>827</v>
      </c>
      <c r="C88" s="95" t="s">
        <v>828</v>
      </c>
      <c r="D88" s="95">
        <v>100</v>
      </c>
      <c r="E88" s="95">
        <v>107</v>
      </c>
      <c r="F88" s="95" t="s">
        <v>829</v>
      </c>
      <c r="G88" s="95">
        <v>132</v>
      </c>
      <c r="H88" s="95" t="s">
        <v>829</v>
      </c>
      <c r="I88" s="95">
        <v>126</v>
      </c>
      <c r="J88" s="95">
        <v>126</v>
      </c>
      <c r="K88" s="95" t="s">
        <v>829</v>
      </c>
      <c r="L88" s="95" t="s">
        <v>829</v>
      </c>
      <c r="M88" s="95">
        <v>96</v>
      </c>
      <c r="N88" s="95">
        <v>107</v>
      </c>
      <c r="O88" s="95">
        <v>104</v>
      </c>
      <c r="P88" s="95">
        <v>129</v>
      </c>
      <c r="Q88" s="95">
        <v>140</v>
      </c>
      <c r="R88" s="95">
        <v>121</v>
      </c>
      <c r="S88" s="95">
        <v>100</v>
      </c>
      <c r="T88" s="95">
        <v>110</v>
      </c>
      <c r="U88" s="95" t="s">
        <v>829</v>
      </c>
      <c r="V88" s="95">
        <v>106</v>
      </c>
      <c r="W88" s="95" t="s">
        <v>829</v>
      </c>
      <c r="X88" s="95">
        <v>121</v>
      </c>
      <c r="Y88" s="95">
        <v>131</v>
      </c>
      <c r="Z88" s="95">
        <v>113</v>
      </c>
      <c r="AA88" s="95">
        <v>115</v>
      </c>
      <c r="AB88" s="95" t="s">
        <v>829</v>
      </c>
      <c r="AC88" s="95" t="s">
        <v>829</v>
      </c>
      <c r="AD88" s="95">
        <v>140</v>
      </c>
      <c r="AE88" s="95">
        <v>120</v>
      </c>
      <c r="AF88" s="95" t="s">
        <v>829</v>
      </c>
      <c r="AG88" s="95">
        <v>127</v>
      </c>
      <c r="AH88" s="95">
        <v>89</v>
      </c>
      <c r="AI88" s="95" t="s">
        <v>829</v>
      </c>
      <c r="AJ88" s="95">
        <v>135</v>
      </c>
      <c r="AK88" s="95" t="s">
        <v>829</v>
      </c>
      <c r="AL88" s="95">
        <v>116</v>
      </c>
      <c r="AM88" s="95">
        <v>126</v>
      </c>
      <c r="AN88" s="95">
        <v>125</v>
      </c>
      <c r="AO88" s="95">
        <v>111</v>
      </c>
      <c r="AP88" s="95" t="s">
        <v>829</v>
      </c>
      <c r="AQ88" s="95">
        <v>114</v>
      </c>
    </row>
    <row r="89" spans="1:43">
      <c r="A89" s="95" t="s">
        <v>914</v>
      </c>
      <c r="B89" s="95" t="s">
        <v>827</v>
      </c>
      <c r="C89" s="95" t="s">
        <v>832</v>
      </c>
      <c r="D89" s="95">
        <v>96</v>
      </c>
      <c r="E89" s="95">
        <v>103</v>
      </c>
      <c r="F89" s="95" t="s">
        <v>829</v>
      </c>
      <c r="G89" s="95">
        <v>56</v>
      </c>
      <c r="H89" s="95" t="s">
        <v>829</v>
      </c>
      <c r="I89" s="95">
        <v>122</v>
      </c>
      <c r="J89" s="95">
        <v>111</v>
      </c>
      <c r="K89" s="95" t="s">
        <v>829</v>
      </c>
      <c r="L89" s="95" t="s">
        <v>829</v>
      </c>
      <c r="M89" s="95">
        <v>85</v>
      </c>
      <c r="N89" s="95">
        <v>99</v>
      </c>
      <c r="O89" s="95">
        <v>78</v>
      </c>
      <c r="P89" s="95">
        <v>97</v>
      </c>
      <c r="Q89" s="95">
        <v>137</v>
      </c>
      <c r="R89" s="95">
        <v>117</v>
      </c>
      <c r="S89" s="95">
        <v>77</v>
      </c>
      <c r="T89" s="95">
        <v>107</v>
      </c>
      <c r="U89" s="95" t="s">
        <v>829</v>
      </c>
      <c r="V89" s="95">
        <v>103</v>
      </c>
      <c r="W89" s="95" t="s">
        <v>829</v>
      </c>
      <c r="X89" s="95">
        <v>77</v>
      </c>
      <c r="Y89" s="95">
        <v>125</v>
      </c>
      <c r="Z89" s="95">
        <v>82</v>
      </c>
      <c r="AA89" s="95">
        <v>108</v>
      </c>
      <c r="AB89" s="95" t="s">
        <v>829</v>
      </c>
      <c r="AC89" s="95" t="s">
        <v>829</v>
      </c>
      <c r="AD89" s="95">
        <v>120</v>
      </c>
      <c r="AE89" s="95">
        <v>116</v>
      </c>
      <c r="AF89" s="95" t="s">
        <v>829</v>
      </c>
      <c r="AG89" s="95">
        <v>98</v>
      </c>
      <c r="AH89" s="95">
        <v>85</v>
      </c>
      <c r="AI89" s="95" t="s">
        <v>829</v>
      </c>
      <c r="AJ89" s="95">
        <v>129</v>
      </c>
      <c r="AK89" s="95" t="s">
        <v>829</v>
      </c>
      <c r="AL89" s="95">
        <v>108</v>
      </c>
      <c r="AM89" s="95">
        <v>102</v>
      </c>
      <c r="AN89" s="95">
        <v>122</v>
      </c>
      <c r="AO89" s="95">
        <v>92</v>
      </c>
      <c r="AP89" s="95" t="s">
        <v>829</v>
      </c>
      <c r="AQ89" s="95">
        <v>103</v>
      </c>
    </row>
    <row r="90" spans="1:43">
      <c r="A90" s="95" t="s">
        <v>915</v>
      </c>
      <c r="B90" s="95" t="s">
        <v>827</v>
      </c>
      <c r="C90" s="95" t="s">
        <v>834</v>
      </c>
      <c r="D90" s="95">
        <v>97</v>
      </c>
      <c r="E90" s="95">
        <v>104</v>
      </c>
      <c r="F90" s="95" t="s">
        <v>829</v>
      </c>
      <c r="G90" s="95">
        <v>81</v>
      </c>
      <c r="H90" s="95" t="s">
        <v>829</v>
      </c>
      <c r="I90" s="95">
        <v>123</v>
      </c>
      <c r="J90" s="95">
        <v>116</v>
      </c>
      <c r="K90" s="95" t="s">
        <v>829</v>
      </c>
      <c r="L90" s="95" t="s">
        <v>829</v>
      </c>
      <c r="M90" s="95">
        <v>88</v>
      </c>
      <c r="N90" s="95">
        <v>101</v>
      </c>
      <c r="O90" s="95">
        <v>86</v>
      </c>
      <c r="P90" s="95">
        <v>107</v>
      </c>
      <c r="Q90" s="95">
        <v>138</v>
      </c>
      <c r="R90" s="95">
        <v>118</v>
      </c>
      <c r="S90" s="95">
        <v>84</v>
      </c>
      <c r="T90" s="95">
        <v>108</v>
      </c>
      <c r="U90" s="95" t="s">
        <v>829</v>
      </c>
      <c r="V90" s="95">
        <v>104</v>
      </c>
      <c r="W90" s="95" t="s">
        <v>829</v>
      </c>
      <c r="X90" s="95">
        <v>91</v>
      </c>
      <c r="Y90" s="95">
        <v>127</v>
      </c>
      <c r="Z90" s="95">
        <v>92</v>
      </c>
      <c r="AA90" s="95">
        <v>110</v>
      </c>
      <c r="AB90" s="95" t="s">
        <v>829</v>
      </c>
      <c r="AC90" s="95" t="s">
        <v>829</v>
      </c>
      <c r="AD90" s="95">
        <v>126</v>
      </c>
      <c r="AE90" s="95">
        <v>117</v>
      </c>
      <c r="AF90" s="95" t="s">
        <v>829</v>
      </c>
      <c r="AG90" s="95">
        <v>107</v>
      </c>
      <c r="AH90" s="95">
        <v>86</v>
      </c>
      <c r="AI90" s="95" t="s">
        <v>829</v>
      </c>
      <c r="AJ90" s="95">
        <v>131</v>
      </c>
      <c r="AK90" s="95" t="s">
        <v>829</v>
      </c>
      <c r="AL90" s="95">
        <v>110</v>
      </c>
      <c r="AM90" s="95">
        <v>110</v>
      </c>
      <c r="AN90" s="95">
        <v>123</v>
      </c>
      <c r="AO90" s="95">
        <v>98</v>
      </c>
      <c r="AP90" s="95" t="s">
        <v>829</v>
      </c>
      <c r="AQ90" s="95">
        <v>106</v>
      </c>
    </row>
    <row r="91" spans="1:43">
      <c r="A91" s="95" t="s">
        <v>916</v>
      </c>
      <c r="B91" s="95" t="s">
        <v>836</v>
      </c>
      <c r="C91" s="95" t="s">
        <v>835</v>
      </c>
      <c r="D91" s="95">
        <v>557</v>
      </c>
      <c r="E91" s="95">
        <v>470</v>
      </c>
      <c r="F91" s="95" t="s">
        <v>829</v>
      </c>
      <c r="G91" s="95">
        <v>565</v>
      </c>
      <c r="H91" s="95" t="s">
        <v>829</v>
      </c>
      <c r="I91" s="95">
        <v>698</v>
      </c>
      <c r="J91" s="95">
        <v>626</v>
      </c>
      <c r="K91" s="95" t="s">
        <v>829</v>
      </c>
      <c r="L91" s="95" t="s">
        <v>829</v>
      </c>
      <c r="M91" s="95">
        <v>320</v>
      </c>
      <c r="N91" s="95">
        <v>588</v>
      </c>
      <c r="O91" s="95">
        <v>516</v>
      </c>
      <c r="P91" s="95">
        <v>466</v>
      </c>
      <c r="Q91" s="95">
        <v>596</v>
      </c>
      <c r="R91" s="95">
        <v>420</v>
      </c>
      <c r="S91" s="95">
        <v>536</v>
      </c>
      <c r="T91" s="95">
        <v>584</v>
      </c>
      <c r="U91" s="95" t="s">
        <v>829</v>
      </c>
      <c r="V91" s="95">
        <v>459</v>
      </c>
      <c r="W91" s="95" t="s">
        <v>829</v>
      </c>
      <c r="X91" s="95">
        <v>529</v>
      </c>
      <c r="Y91" s="95">
        <v>458</v>
      </c>
      <c r="Z91" s="95">
        <v>684</v>
      </c>
      <c r="AA91" s="95">
        <v>563</v>
      </c>
      <c r="AB91" s="95" t="s">
        <v>829</v>
      </c>
      <c r="AC91" s="95" t="s">
        <v>829</v>
      </c>
      <c r="AD91" s="95">
        <v>440</v>
      </c>
      <c r="AE91" s="95">
        <v>548</v>
      </c>
      <c r="AF91" s="95" t="s">
        <v>829</v>
      </c>
      <c r="AG91" s="95">
        <v>593</v>
      </c>
      <c r="AH91" s="95">
        <v>603</v>
      </c>
      <c r="AI91" s="95" t="s">
        <v>829</v>
      </c>
      <c r="AJ91" s="95">
        <v>496</v>
      </c>
      <c r="AK91" s="95" t="s">
        <v>829</v>
      </c>
      <c r="AL91" s="95">
        <v>442</v>
      </c>
      <c r="AM91" s="95">
        <v>683</v>
      </c>
      <c r="AN91" s="95">
        <v>569</v>
      </c>
      <c r="AO91" s="95">
        <v>577</v>
      </c>
      <c r="AP91" s="95" t="s">
        <v>829</v>
      </c>
      <c r="AQ91" s="95">
        <v>603</v>
      </c>
    </row>
    <row r="92" spans="1:43">
      <c r="A92" s="95" t="s">
        <v>922</v>
      </c>
      <c r="B92" s="95" t="s">
        <v>827</v>
      </c>
      <c r="C92" s="95" t="s">
        <v>828</v>
      </c>
      <c r="D92" s="95">
        <v>90</v>
      </c>
      <c r="E92" s="95">
        <v>92</v>
      </c>
      <c r="F92" s="95">
        <v>108</v>
      </c>
      <c r="G92" s="95">
        <v>96</v>
      </c>
      <c r="H92" s="95">
        <v>101</v>
      </c>
      <c r="I92" s="95">
        <v>95</v>
      </c>
      <c r="J92" s="95">
        <v>109</v>
      </c>
      <c r="K92" s="95">
        <v>104</v>
      </c>
      <c r="L92" s="95">
        <v>97</v>
      </c>
      <c r="M92" s="95">
        <v>95</v>
      </c>
      <c r="N92" s="95">
        <v>87</v>
      </c>
      <c r="O92" s="95">
        <v>114</v>
      </c>
      <c r="P92" s="95">
        <v>127</v>
      </c>
      <c r="Q92" s="95">
        <v>124</v>
      </c>
      <c r="R92" s="95">
        <v>98</v>
      </c>
      <c r="S92" s="95">
        <v>99</v>
      </c>
      <c r="T92" s="95">
        <v>115</v>
      </c>
      <c r="U92" s="95">
        <v>110</v>
      </c>
      <c r="V92" s="95">
        <v>114</v>
      </c>
      <c r="W92" s="95">
        <v>100</v>
      </c>
      <c r="X92" s="95">
        <v>112</v>
      </c>
      <c r="Y92" s="95">
        <v>116</v>
      </c>
      <c r="Z92" s="95">
        <v>109</v>
      </c>
      <c r="AA92" s="95">
        <v>115</v>
      </c>
      <c r="AB92" s="95">
        <v>107</v>
      </c>
      <c r="AC92" s="95">
        <v>105</v>
      </c>
      <c r="AD92" s="95">
        <v>123</v>
      </c>
      <c r="AE92" s="95">
        <v>114</v>
      </c>
      <c r="AF92" s="95">
        <v>138</v>
      </c>
      <c r="AG92" s="95">
        <v>127</v>
      </c>
      <c r="AH92" s="95">
        <v>98</v>
      </c>
      <c r="AI92" s="95">
        <v>94</v>
      </c>
      <c r="AJ92" s="95">
        <v>113</v>
      </c>
      <c r="AK92" s="95">
        <v>115</v>
      </c>
      <c r="AL92" s="95">
        <v>103</v>
      </c>
      <c r="AM92" s="95">
        <v>126</v>
      </c>
      <c r="AN92" s="95">
        <v>142</v>
      </c>
      <c r="AO92" s="95">
        <v>115</v>
      </c>
      <c r="AP92" s="95">
        <v>126</v>
      </c>
      <c r="AQ92" s="95">
        <v>139</v>
      </c>
    </row>
    <row r="93" spans="1:43">
      <c r="A93" s="95" t="s">
        <v>923</v>
      </c>
      <c r="B93" s="95" t="s">
        <v>827</v>
      </c>
      <c r="C93" s="95" t="s">
        <v>828</v>
      </c>
      <c r="D93" s="95">
        <v>94</v>
      </c>
      <c r="E93" s="95">
        <v>95</v>
      </c>
      <c r="F93" s="95" t="s">
        <v>829</v>
      </c>
      <c r="G93" s="95">
        <v>99</v>
      </c>
      <c r="H93" s="95">
        <v>111</v>
      </c>
      <c r="I93" s="95">
        <v>92</v>
      </c>
      <c r="J93" s="95">
        <v>109</v>
      </c>
      <c r="K93" s="95">
        <v>95</v>
      </c>
      <c r="L93" s="95">
        <v>103</v>
      </c>
      <c r="M93" s="95">
        <v>96</v>
      </c>
      <c r="N93" s="95">
        <v>87</v>
      </c>
      <c r="O93" s="95">
        <v>113</v>
      </c>
      <c r="P93" s="95">
        <v>115</v>
      </c>
      <c r="Q93" s="95">
        <v>124</v>
      </c>
      <c r="R93" s="95">
        <v>98</v>
      </c>
      <c r="S93" s="95">
        <v>100</v>
      </c>
      <c r="T93" s="95">
        <v>98</v>
      </c>
      <c r="U93" s="95">
        <v>116</v>
      </c>
      <c r="V93" s="95">
        <v>119</v>
      </c>
      <c r="W93" s="95">
        <v>89</v>
      </c>
      <c r="X93" s="95">
        <v>111</v>
      </c>
      <c r="Y93" s="95">
        <v>116</v>
      </c>
      <c r="Z93" s="95">
        <v>106</v>
      </c>
      <c r="AA93" s="95">
        <v>121</v>
      </c>
      <c r="AB93" s="95">
        <v>108</v>
      </c>
      <c r="AC93" s="95">
        <v>108</v>
      </c>
      <c r="AD93" s="95">
        <v>126</v>
      </c>
      <c r="AE93" s="95">
        <v>112</v>
      </c>
      <c r="AF93" s="95">
        <v>143</v>
      </c>
      <c r="AG93" s="95">
        <v>126</v>
      </c>
      <c r="AH93" s="95">
        <v>102</v>
      </c>
      <c r="AI93" s="95">
        <v>90</v>
      </c>
      <c r="AJ93" s="95">
        <v>124</v>
      </c>
      <c r="AK93" s="95">
        <v>110</v>
      </c>
      <c r="AL93" s="95">
        <v>100</v>
      </c>
      <c r="AM93" s="95">
        <v>124</v>
      </c>
      <c r="AN93" s="95">
        <v>127</v>
      </c>
      <c r="AO93" s="95">
        <v>126</v>
      </c>
      <c r="AP93" s="95">
        <v>121</v>
      </c>
      <c r="AQ93" s="95">
        <v>114</v>
      </c>
    </row>
    <row r="94" spans="1:43">
      <c r="A94" s="95" t="s">
        <v>924</v>
      </c>
      <c r="B94" s="95" t="s">
        <v>827</v>
      </c>
      <c r="C94" s="95" t="s">
        <v>828</v>
      </c>
      <c r="D94" s="95">
        <v>98</v>
      </c>
      <c r="E94" s="95">
        <v>145</v>
      </c>
      <c r="F94" s="95" t="s">
        <v>829</v>
      </c>
      <c r="G94" s="95">
        <v>95</v>
      </c>
      <c r="H94" s="95">
        <v>108</v>
      </c>
      <c r="I94" s="95">
        <v>89</v>
      </c>
      <c r="J94" s="95">
        <v>93</v>
      </c>
      <c r="K94" s="95">
        <v>97</v>
      </c>
      <c r="L94" s="95">
        <v>100</v>
      </c>
      <c r="M94" s="95">
        <v>102</v>
      </c>
      <c r="N94" s="95">
        <v>86</v>
      </c>
      <c r="O94" s="95">
        <v>111</v>
      </c>
      <c r="P94" s="95">
        <v>111</v>
      </c>
      <c r="Q94" s="95">
        <v>120</v>
      </c>
      <c r="R94" s="95">
        <v>93</v>
      </c>
      <c r="S94" s="95">
        <v>108</v>
      </c>
      <c r="T94" s="95">
        <v>104</v>
      </c>
      <c r="U94" s="95">
        <v>109</v>
      </c>
      <c r="V94" s="95">
        <v>115</v>
      </c>
      <c r="W94" s="95">
        <v>91</v>
      </c>
      <c r="X94" s="95">
        <v>119</v>
      </c>
      <c r="Y94" s="95">
        <v>118</v>
      </c>
      <c r="Z94" s="95">
        <v>99</v>
      </c>
      <c r="AA94" s="95">
        <v>125</v>
      </c>
      <c r="AB94" s="95">
        <v>111</v>
      </c>
      <c r="AC94" s="95">
        <v>114</v>
      </c>
      <c r="AD94" s="95">
        <v>123</v>
      </c>
      <c r="AE94" s="95">
        <v>114</v>
      </c>
      <c r="AF94" s="95">
        <v>145</v>
      </c>
      <c r="AG94" s="95">
        <v>134</v>
      </c>
      <c r="AH94" s="95">
        <v>117</v>
      </c>
      <c r="AI94" s="95">
        <v>90</v>
      </c>
      <c r="AJ94" s="95">
        <v>133</v>
      </c>
      <c r="AK94" s="95">
        <v>108</v>
      </c>
      <c r="AL94" s="95">
        <v>100</v>
      </c>
      <c r="AM94" s="95">
        <v>135</v>
      </c>
      <c r="AN94" s="95">
        <v>136</v>
      </c>
      <c r="AO94" s="95">
        <v>130</v>
      </c>
      <c r="AP94" s="95">
        <v>115</v>
      </c>
      <c r="AQ94" s="95">
        <v>118</v>
      </c>
    </row>
    <row r="95" spans="1:43">
      <c r="A95" s="95" t="s">
        <v>925</v>
      </c>
      <c r="B95" s="95" t="s">
        <v>827</v>
      </c>
      <c r="C95" s="95" t="s">
        <v>828</v>
      </c>
      <c r="D95" s="95">
        <v>92</v>
      </c>
      <c r="E95" s="95">
        <v>103</v>
      </c>
      <c r="F95" s="95" t="s">
        <v>829</v>
      </c>
      <c r="G95" s="95">
        <v>94</v>
      </c>
      <c r="H95" s="95">
        <v>100</v>
      </c>
      <c r="I95" s="95">
        <v>97</v>
      </c>
      <c r="J95" s="95">
        <v>96</v>
      </c>
      <c r="K95" s="95">
        <v>109</v>
      </c>
      <c r="L95" s="95">
        <v>103</v>
      </c>
      <c r="M95" s="95">
        <v>96</v>
      </c>
      <c r="N95" s="95">
        <v>87</v>
      </c>
      <c r="O95" s="95">
        <v>105</v>
      </c>
      <c r="P95" s="95">
        <v>110</v>
      </c>
      <c r="Q95" s="95">
        <v>120</v>
      </c>
      <c r="R95" s="95">
        <v>82</v>
      </c>
      <c r="S95" s="95">
        <v>108</v>
      </c>
      <c r="T95" s="95">
        <v>101</v>
      </c>
      <c r="U95" s="95">
        <v>111</v>
      </c>
      <c r="V95" s="95">
        <v>110</v>
      </c>
      <c r="W95" s="95">
        <v>77</v>
      </c>
      <c r="X95" s="95">
        <v>113</v>
      </c>
      <c r="Y95" s="95">
        <v>115</v>
      </c>
      <c r="Z95" s="95">
        <v>103</v>
      </c>
      <c r="AA95" s="95">
        <v>122</v>
      </c>
      <c r="AB95" s="95">
        <v>113</v>
      </c>
      <c r="AC95" s="95">
        <v>148</v>
      </c>
      <c r="AD95" s="95">
        <v>133</v>
      </c>
      <c r="AE95" s="95">
        <v>118</v>
      </c>
      <c r="AF95" s="95">
        <v>151</v>
      </c>
      <c r="AG95" s="95">
        <v>125</v>
      </c>
      <c r="AH95" s="95">
        <v>116</v>
      </c>
      <c r="AI95" s="95">
        <v>89</v>
      </c>
      <c r="AJ95" s="95">
        <v>120</v>
      </c>
      <c r="AK95" s="95">
        <v>112</v>
      </c>
      <c r="AL95" s="95">
        <v>99</v>
      </c>
      <c r="AM95" s="95">
        <v>138</v>
      </c>
      <c r="AN95" s="95">
        <v>123</v>
      </c>
      <c r="AO95" s="95">
        <v>121</v>
      </c>
      <c r="AP95" s="95">
        <v>120</v>
      </c>
      <c r="AQ95" s="95">
        <v>113</v>
      </c>
    </row>
    <row r="96" spans="1:43">
      <c r="A96" s="95" t="s">
        <v>926</v>
      </c>
      <c r="B96" s="95" t="s">
        <v>827</v>
      </c>
      <c r="C96" s="95" t="s">
        <v>828</v>
      </c>
      <c r="D96" s="95">
        <v>92</v>
      </c>
      <c r="E96" s="95">
        <v>98</v>
      </c>
      <c r="F96" s="95" t="s">
        <v>829</v>
      </c>
      <c r="G96" s="95">
        <v>94</v>
      </c>
      <c r="H96" s="95">
        <v>104</v>
      </c>
      <c r="I96" s="95">
        <v>92</v>
      </c>
      <c r="J96" s="95">
        <v>97</v>
      </c>
      <c r="K96" s="95">
        <v>107</v>
      </c>
      <c r="L96" s="95">
        <v>99</v>
      </c>
      <c r="M96" s="95">
        <v>89</v>
      </c>
      <c r="N96" s="95">
        <v>85</v>
      </c>
      <c r="O96" s="95">
        <v>119</v>
      </c>
      <c r="P96" s="95">
        <v>119</v>
      </c>
      <c r="Q96" s="95">
        <v>115</v>
      </c>
      <c r="R96" s="95">
        <v>73</v>
      </c>
      <c r="S96" s="95">
        <v>111</v>
      </c>
      <c r="T96" s="95">
        <v>97</v>
      </c>
      <c r="U96" s="95">
        <v>106</v>
      </c>
      <c r="V96" s="95">
        <v>109</v>
      </c>
      <c r="W96" s="95">
        <v>77</v>
      </c>
      <c r="X96" s="95">
        <v>108</v>
      </c>
      <c r="Y96" s="95">
        <v>117</v>
      </c>
      <c r="Z96" s="95">
        <v>102</v>
      </c>
      <c r="AA96" s="95">
        <v>117</v>
      </c>
      <c r="AB96" s="95">
        <v>109</v>
      </c>
      <c r="AC96" s="95">
        <v>115</v>
      </c>
      <c r="AD96" s="95">
        <v>121</v>
      </c>
      <c r="AE96" s="95">
        <v>115</v>
      </c>
      <c r="AF96" s="95">
        <v>156</v>
      </c>
      <c r="AG96" s="95">
        <v>130</v>
      </c>
      <c r="AH96" s="95">
        <v>105</v>
      </c>
      <c r="AI96" s="95">
        <v>89</v>
      </c>
      <c r="AJ96" s="95">
        <v>120</v>
      </c>
      <c r="AK96" s="95">
        <v>111</v>
      </c>
      <c r="AL96" s="95">
        <v>98</v>
      </c>
      <c r="AM96" s="95">
        <v>135</v>
      </c>
      <c r="AN96" s="95">
        <v>137</v>
      </c>
      <c r="AO96" s="95">
        <v>79</v>
      </c>
      <c r="AP96" s="95">
        <v>120</v>
      </c>
      <c r="AQ96" s="95">
        <v>117</v>
      </c>
    </row>
    <row r="97" spans="1:43">
      <c r="A97" s="95" t="s">
        <v>927</v>
      </c>
      <c r="B97" s="95" t="s">
        <v>827</v>
      </c>
      <c r="C97" s="95" t="s">
        <v>828</v>
      </c>
      <c r="D97" s="95">
        <v>83</v>
      </c>
      <c r="E97" s="95">
        <v>91</v>
      </c>
      <c r="F97" s="95" t="s">
        <v>829</v>
      </c>
      <c r="G97" s="95">
        <v>94</v>
      </c>
      <c r="H97" s="95">
        <v>99</v>
      </c>
      <c r="I97" s="95">
        <v>94</v>
      </c>
      <c r="J97" s="95">
        <v>95</v>
      </c>
      <c r="K97" s="95">
        <v>101</v>
      </c>
      <c r="L97" s="95">
        <v>97</v>
      </c>
      <c r="M97" s="95">
        <v>91</v>
      </c>
      <c r="N97" s="95">
        <v>90</v>
      </c>
      <c r="O97" s="95">
        <v>82</v>
      </c>
      <c r="P97" s="95">
        <v>109</v>
      </c>
      <c r="Q97" s="95">
        <v>119</v>
      </c>
      <c r="R97" s="95">
        <v>81</v>
      </c>
      <c r="S97" s="95">
        <v>113</v>
      </c>
      <c r="T97" s="95">
        <v>103</v>
      </c>
      <c r="U97" s="95">
        <v>107</v>
      </c>
      <c r="V97" s="95">
        <v>115</v>
      </c>
      <c r="W97" s="95">
        <v>75</v>
      </c>
      <c r="X97" s="95">
        <v>107</v>
      </c>
      <c r="Y97" s="95">
        <v>117</v>
      </c>
      <c r="Z97" s="95">
        <v>99</v>
      </c>
      <c r="AA97" s="95">
        <v>127</v>
      </c>
      <c r="AB97" s="95">
        <v>106</v>
      </c>
      <c r="AC97" s="95">
        <v>81</v>
      </c>
      <c r="AD97" s="95">
        <v>123</v>
      </c>
      <c r="AE97" s="95">
        <v>127</v>
      </c>
      <c r="AF97" s="95">
        <v>152</v>
      </c>
      <c r="AG97" s="95">
        <v>127</v>
      </c>
      <c r="AH97" s="95">
        <v>122</v>
      </c>
      <c r="AI97" s="95">
        <v>90</v>
      </c>
      <c r="AJ97" s="95">
        <v>125</v>
      </c>
      <c r="AK97" s="95">
        <v>119</v>
      </c>
      <c r="AL97" s="95">
        <v>98</v>
      </c>
      <c r="AM97" s="95">
        <v>137</v>
      </c>
      <c r="AN97" s="95">
        <v>132</v>
      </c>
      <c r="AO97" s="95">
        <v>79</v>
      </c>
      <c r="AP97" s="95">
        <v>118</v>
      </c>
      <c r="AQ97" s="95">
        <v>114</v>
      </c>
    </row>
    <row r="98" spans="1:43">
      <c r="A98" s="95" t="s">
        <v>928</v>
      </c>
      <c r="B98" s="95" t="s">
        <v>827</v>
      </c>
      <c r="C98" s="95" t="s">
        <v>828</v>
      </c>
      <c r="D98" s="95">
        <v>86</v>
      </c>
      <c r="E98" s="95">
        <v>97</v>
      </c>
      <c r="F98" s="95" t="s">
        <v>829</v>
      </c>
      <c r="G98" s="95">
        <v>94</v>
      </c>
      <c r="H98" s="95">
        <v>106</v>
      </c>
      <c r="I98" s="95">
        <v>94</v>
      </c>
      <c r="J98" s="95">
        <v>95</v>
      </c>
      <c r="K98" s="95">
        <v>110</v>
      </c>
      <c r="L98" s="95">
        <v>100</v>
      </c>
      <c r="M98" s="95">
        <v>98</v>
      </c>
      <c r="N98" s="95">
        <v>83</v>
      </c>
      <c r="O98" s="95">
        <v>73</v>
      </c>
      <c r="P98" s="95">
        <v>121</v>
      </c>
      <c r="Q98" s="95">
        <v>124</v>
      </c>
      <c r="R98" s="95">
        <v>82</v>
      </c>
      <c r="S98" s="95">
        <v>109</v>
      </c>
      <c r="T98" s="95">
        <v>122</v>
      </c>
      <c r="U98" s="95">
        <v>112</v>
      </c>
      <c r="V98" s="95">
        <v>114</v>
      </c>
      <c r="W98" s="95">
        <v>72</v>
      </c>
      <c r="X98" s="95">
        <v>109</v>
      </c>
      <c r="Y98" s="95">
        <v>123</v>
      </c>
      <c r="Z98" s="95">
        <v>106</v>
      </c>
      <c r="AA98" s="95">
        <v>120</v>
      </c>
      <c r="AB98" s="95">
        <v>117</v>
      </c>
      <c r="AC98" s="95">
        <v>102</v>
      </c>
      <c r="AD98" s="95">
        <v>113</v>
      </c>
      <c r="AE98" s="95">
        <v>117</v>
      </c>
      <c r="AF98" s="95">
        <v>159</v>
      </c>
      <c r="AG98" s="95">
        <v>131</v>
      </c>
      <c r="AH98" s="95">
        <v>116</v>
      </c>
      <c r="AI98" s="95">
        <v>103</v>
      </c>
      <c r="AJ98" s="95">
        <v>123</v>
      </c>
      <c r="AK98" s="95">
        <v>115</v>
      </c>
      <c r="AL98" s="95">
        <v>98</v>
      </c>
      <c r="AM98" s="95">
        <v>139</v>
      </c>
      <c r="AN98" s="95">
        <v>130</v>
      </c>
      <c r="AO98" s="95">
        <v>79</v>
      </c>
      <c r="AP98" s="95">
        <v>120</v>
      </c>
      <c r="AQ98" s="95">
        <v>111</v>
      </c>
    </row>
    <row r="99" spans="1:43">
      <c r="A99" s="95" t="s">
        <v>929</v>
      </c>
      <c r="B99" s="95" t="s">
        <v>827</v>
      </c>
      <c r="C99" s="95" t="s">
        <v>828</v>
      </c>
      <c r="D99" s="95">
        <v>84</v>
      </c>
      <c r="E99" s="95">
        <v>95</v>
      </c>
      <c r="F99" s="95" t="s">
        <v>829</v>
      </c>
      <c r="G99" s="95">
        <v>94</v>
      </c>
      <c r="H99" s="95">
        <v>107</v>
      </c>
      <c r="I99" s="95">
        <v>132</v>
      </c>
      <c r="J99" s="95">
        <v>94</v>
      </c>
      <c r="K99" s="95">
        <v>101</v>
      </c>
      <c r="L99" s="95">
        <v>115</v>
      </c>
      <c r="M99" s="95">
        <v>94</v>
      </c>
      <c r="N99" s="95">
        <v>80</v>
      </c>
      <c r="O99" s="95">
        <v>79</v>
      </c>
      <c r="P99" s="95">
        <v>119</v>
      </c>
      <c r="Q99" s="95">
        <v>127</v>
      </c>
      <c r="R99" s="95">
        <v>85</v>
      </c>
      <c r="S99" s="95">
        <v>106</v>
      </c>
      <c r="T99" s="95">
        <v>122</v>
      </c>
      <c r="U99" s="95">
        <v>109</v>
      </c>
      <c r="V99" s="95">
        <v>111</v>
      </c>
      <c r="W99" s="95">
        <v>81</v>
      </c>
      <c r="X99" s="95">
        <v>102</v>
      </c>
      <c r="Y99" s="95">
        <v>115</v>
      </c>
      <c r="Z99" s="95">
        <v>103</v>
      </c>
      <c r="AA99" s="95">
        <v>115</v>
      </c>
      <c r="AB99" s="95">
        <v>123</v>
      </c>
      <c r="AC99" s="95">
        <v>92</v>
      </c>
      <c r="AD99" s="95">
        <v>118</v>
      </c>
      <c r="AE99" s="95">
        <v>121</v>
      </c>
      <c r="AF99" s="95">
        <v>133</v>
      </c>
      <c r="AG99" s="95">
        <v>130</v>
      </c>
      <c r="AH99" s="95">
        <v>118</v>
      </c>
      <c r="AI99" s="95">
        <v>97</v>
      </c>
      <c r="AJ99" s="95">
        <v>121</v>
      </c>
      <c r="AK99" s="95">
        <v>107</v>
      </c>
      <c r="AL99" s="95">
        <v>98</v>
      </c>
      <c r="AM99" s="95">
        <v>133</v>
      </c>
      <c r="AN99" s="95">
        <v>131</v>
      </c>
      <c r="AO99" s="95">
        <v>84</v>
      </c>
      <c r="AP99" s="95">
        <v>121</v>
      </c>
      <c r="AQ99" s="95">
        <v>116</v>
      </c>
    </row>
    <row r="100" spans="1:43">
      <c r="A100" s="95" t="s">
        <v>930</v>
      </c>
      <c r="B100" s="95" t="s">
        <v>827</v>
      </c>
      <c r="C100" s="95" t="s">
        <v>828</v>
      </c>
      <c r="D100" s="95">
        <v>87</v>
      </c>
      <c r="E100" s="95">
        <v>97</v>
      </c>
      <c r="F100" s="95" t="s">
        <v>829</v>
      </c>
      <c r="G100" s="95">
        <v>90</v>
      </c>
      <c r="H100" s="95">
        <v>95</v>
      </c>
      <c r="I100" s="95">
        <v>119</v>
      </c>
      <c r="J100" s="95">
        <v>95</v>
      </c>
      <c r="K100" s="95">
        <v>103</v>
      </c>
      <c r="L100" s="95">
        <v>82</v>
      </c>
      <c r="M100" s="95">
        <v>91</v>
      </c>
      <c r="N100" s="95">
        <v>80</v>
      </c>
      <c r="O100" s="95">
        <v>79</v>
      </c>
      <c r="P100" s="95">
        <v>116</v>
      </c>
      <c r="Q100" s="95">
        <v>125</v>
      </c>
      <c r="R100" s="95">
        <v>85</v>
      </c>
      <c r="S100" s="95">
        <v>112</v>
      </c>
      <c r="T100" s="95">
        <v>115</v>
      </c>
      <c r="U100" s="95">
        <v>102</v>
      </c>
      <c r="V100" s="95">
        <v>111</v>
      </c>
      <c r="W100" s="95">
        <v>76</v>
      </c>
      <c r="X100" s="95">
        <v>100</v>
      </c>
      <c r="Y100" s="95">
        <v>118</v>
      </c>
      <c r="Z100" s="95">
        <v>102</v>
      </c>
      <c r="AA100" s="95">
        <v>122</v>
      </c>
      <c r="AB100" s="95">
        <v>120</v>
      </c>
      <c r="AC100" s="95">
        <v>115</v>
      </c>
      <c r="AD100" s="95">
        <v>126</v>
      </c>
      <c r="AE100" s="95">
        <v>113</v>
      </c>
      <c r="AF100" s="95">
        <v>134</v>
      </c>
      <c r="AG100" s="95">
        <v>129</v>
      </c>
      <c r="AH100" s="95">
        <v>123</v>
      </c>
      <c r="AI100" s="95">
        <v>93</v>
      </c>
      <c r="AJ100" s="95">
        <v>115</v>
      </c>
      <c r="AK100" s="95">
        <v>111</v>
      </c>
      <c r="AL100" s="95">
        <v>112</v>
      </c>
      <c r="AM100" s="95">
        <v>132</v>
      </c>
      <c r="AN100" s="95">
        <v>117</v>
      </c>
      <c r="AO100" s="95">
        <v>79</v>
      </c>
      <c r="AP100" s="95">
        <v>116</v>
      </c>
      <c r="AQ100" s="95">
        <v>113</v>
      </c>
    </row>
    <row r="101" spans="1:43">
      <c r="A101" s="95" t="s">
        <v>931</v>
      </c>
      <c r="B101" s="95" t="s">
        <v>827</v>
      </c>
      <c r="C101" s="95" t="s">
        <v>828</v>
      </c>
      <c r="D101" s="95">
        <v>88</v>
      </c>
      <c r="E101" s="95">
        <v>99</v>
      </c>
      <c r="F101" s="95" t="s">
        <v>829</v>
      </c>
      <c r="G101" s="95">
        <v>110</v>
      </c>
      <c r="H101" s="95">
        <v>113</v>
      </c>
      <c r="I101" s="95">
        <v>131</v>
      </c>
      <c r="J101" s="95">
        <v>92</v>
      </c>
      <c r="K101" s="95">
        <v>102</v>
      </c>
      <c r="L101" s="95">
        <v>83</v>
      </c>
      <c r="M101" s="95">
        <v>90</v>
      </c>
      <c r="N101" s="95">
        <v>126</v>
      </c>
      <c r="O101" s="95">
        <v>78</v>
      </c>
      <c r="P101" s="95">
        <v>113</v>
      </c>
      <c r="Q101" s="95">
        <v>122</v>
      </c>
      <c r="R101" s="95">
        <v>122</v>
      </c>
      <c r="S101" s="95">
        <v>98</v>
      </c>
      <c r="T101" s="95">
        <v>116</v>
      </c>
      <c r="U101" s="95">
        <v>105</v>
      </c>
      <c r="V101" s="95">
        <v>120</v>
      </c>
      <c r="W101" s="95">
        <v>79</v>
      </c>
      <c r="X101" s="95">
        <v>102</v>
      </c>
      <c r="Y101" s="95">
        <v>122</v>
      </c>
      <c r="Z101" s="95">
        <v>103</v>
      </c>
      <c r="AA101" s="95">
        <v>117</v>
      </c>
      <c r="AB101" s="95">
        <v>123</v>
      </c>
      <c r="AC101" s="95">
        <v>99</v>
      </c>
      <c r="AD101" s="95">
        <v>111</v>
      </c>
      <c r="AE101" s="95">
        <v>100</v>
      </c>
      <c r="AF101" s="95">
        <v>138</v>
      </c>
      <c r="AG101" s="95">
        <v>130</v>
      </c>
      <c r="AH101" s="95">
        <v>112</v>
      </c>
      <c r="AI101" s="95">
        <v>96</v>
      </c>
      <c r="AJ101" s="95">
        <v>119</v>
      </c>
      <c r="AK101" s="95">
        <v>125</v>
      </c>
      <c r="AL101" s="95">
        <v>109</v>
      </c>
      <c r="AM101" s="95">
        <v>134</v>
      </c>
      <c r="AN101" s="95">
        <v>103</v>
      </c>
      <c r="AO101" s="95">
        <v>80</v>
      </c>
      <c r="AP101" s="95">
        <v>117</v>
      </c>
      <c r="AQ101" s="95">
        <v>115</v>
      </c>
    </row>
    <row r="102" spans="1:43">
      <c r="A102" s="95" t="s">
        <v>932</v>
      </c>
      <c r="B102" s="95" t="s">
        <v>827</v>
      </c>
      <c r="C102" s="95" t="s">
        <v>828</v>
      </c>
      <c r="D102" s="95">
        <v>111</v>
      </c>
      <c r="E102" s="95">
        <v>92</v>
      </c>
      <c r="F102" s="95" t="s">
        <v>829</v>
      </c>
      <c r="G102" s="95">
        <v>112</v>
      </c>
      <c r="H102" s="95">
        <v>99</v>
      </c>
      <c r="I102" s="95">
        <v>125</v>
      </c>
      <c r="J102" s="95">
        <v>89</v>
      </c>
      <c r="K102" s="95">
        <v>97</v>
      </c>
      <c r="L102" s="95">
        <v>82</v>
      </c>
      <c r="M102" s="95">
        <v>99</v>
      </c>
      <c r="N102" s="95">
        <v>116</v>
      </c>
      <c r="O102" s="95">
        <v>75</v>
      </c>
      <c r="P102" s="95">
        <v>128</v>
      </c>
      <c r="Q102" s="95">
        <v>117</v>
      </c>
      <c r="R102" s="95">
        <v>119</v>
      </c>
      <c r="S102" s="95">
        <v>102</v>
      </c>
      <c r="T102" s="95">
        <v>122</v>
      </c>
      <c r="U102" s="95">
        <v>136</v>
      </c>
      <c r="V102" s="95">
        <v>112</v>
      </c>
      <c r="W102" s="95">
        <v>77</v>
      </c>
      <c r="X102" s="95">
        <v>144</v>
      </c>
      <c r="Y102" s="95">
        <v>111</v>
      </c>
      <c r="Z102" s="95">
        <v>102</v>
      </c>
      <c r="AA102" s="95">
        <v>113</v>
      </c>
      <c r="AB102" s="95">
        <v>126</v>
      </c>
      <c r="AC102" s="95">
        <v>97</v>
      </c>
      <c r="AD102" s="95">
        <v>107</v>
      </c>
      <c r="AE102" s="95">
        <v>103</v>
      </c>
      <c r="AF102" s="95">
        <v>129</v>
      </c>
      <c r="AG102" s="95">
        <v>111</v>
      </c>
      <c r="AH102" s="95">
        <v>117</v>
      </c>
      <c r="AI102" s="95">
        <v>93</v>
      </c>
      <c r="AJ102" s="95">
        <v>114</v>
      </c>
      <c r="AK102" s="95">
        <v>113</v>
      </c>
      <c r="AL102" s="95">
        <v>131</v>
      </c>
      <c r="AM102" s="95">
        <v>136</v>
      </c>
      <c r="AN102" s="95">
        <v>126</v>
      </c>
      <c r="AO102" s="95">
        <v>78</v>
      </c>
      <c r="AP102" s="95">
        <v>115</v>
      </c>
      <c r="AQ102" s="95">
        <v>115</v>
      </c>
    </row>
    <row r="103" spans="1:43">
      <c r="A103" s="95" t="s">
        <v>933</v>
      </c>
      <c r="B103" s="95" t="s">
        <v>827</v>
      </c>
      <c r="C103" s="95" t="s">
        <v>828</v>
      </c>
      <c r="D103" s="95">
        <v>110</v>
      </c>
      <c r="E103" s="95">
        <v>89</v>
      </c>
      <c r="F103" s="95" t="s">
        <v>829</v>
      </c>
      <c r="G103" s="95">
        <v>119</v>
      </c>
      <c r="H103" s="95">
        <v>102</v>
      </c>
      <c r="I103" s="95">
        <v>122</v>
      </c>
      <c r="J103" s="95">
        <v>89</v>
      </c>
      <c r="K103" s="95">
        <v>106</v>
      </c>
      <c r="L103" s="95">
        <v>83</v>
      </c>
      <c r="M103" s="95">
        <v>88</v>
      </c>
      <c r="N103" s="95">
        <v>122</v>
      </c>
      <c r="O103" s="95">
        <v>81</v>
      </c>
      <c r="P103" s="95">
        <v>118</v>
      </c>
      <c r="Q103" s="95">
        <v>105</v>
      </c>
      <c r="R103" s="95">
        <v>120</v>
      </c>
      <c r="S103" s="95">
        <v>105</v>
      </c>
      <c r="T103" s="95">
        <v>118</v>
      </c>
      <c r="U103" s="95">
        <v>131</v>
      </c>
      <c r="V103" s="95">
        <v>123</v>
      </c>
      <c r="W103" s="95">
        <v>74</v>
      </c>
      <c r="X103" s="95">
        <v>144</v>
      </c>
      <c r="Y103" s="95">
        <v>112</v>
      </c>
      <c r="Z103" s="95">
        <v>151</v>
      </c>
      <c r="AA103" s="95">
        <v>119</v>
      </c>
      <c r="AB103" s="95">
        <v>128</v>
      </c>
      <c r="AC103" s="95">
        <v>83</v>
      </c>
      <c r="AD103" s="95">
        <v>108</v>
      </c>
      <c r="AE103" s="95">
        <v>97</v>
      </c>
      <c r="AF103" s="95">
        <v>130</v>
      </c>
      <c r="AG103" s="95">
        <v>107</v>
      </c>
      <c r="AH103" s="95">
        <v>109</v>
      </c>
      <c r="AI103" s="95">
        <v>94</v>
      </c>
      <c r="AJ103" s="95">
        <v>119</v>
      </c>
      <c r="AK103" s="95">
        <v>90</v>
      </c>
      <c r="AL103" s="95">
        <v>140</v>
      </c>
      <c r="AM103" s="95">
        <v>134</v>
      </c>
      <c r="AN103" s="95">
        <v>126</v>
      </c>
      <c r="AO103" s="95">
        <v>77</v>
      </c>
      <c r="AP103" s="95">
        <v>107</v>
      </c>
      <c r="AQ103" s="95">
        <v>97</v>
      </c>
    </row>
    <row r="104" spans="1:43">
      <c r="A104" s="95" t="s">
        <v>934</v>
      </c>
      <c r="B104" s="95" t="s">
        <v>827</v>
      </c>
      <c r="C104" s="95" t="s">
        <v>828</v>
      </c>
      <c r="D104" s="95">
        <v>115</v>
      </c>
      <c r="E104" s="95">
        <v>89</v>
      </c>
      <c r="F104" s="95" t="s">
        <v>829</v>
      </c>
      <c r="G104" s="95">
        <v>137</v>
      </c>
      <c r="H104" s="95">
        <v>106</v>
      </c>
      <c r="I104" s="95">
        <v>126</v>
      </c>
      <c r="J104" s="95">
        <v>88</v>
      </c>
      <c r="K104" s="95">
        <v>120</v>
      </c>
      <c r="L104" s="95">
        <v>85</v>
      </c>
      <c r="M104" s="95">
        <v>120</v>
      </c>
      <c r="N104" s="95">
        <v>109</v>
      </c>
      <c r="O104" s="95">
        <v>75</v>
      </c>
      <c r="P104" s="95">
        <v>91</v>
      </c>
      <c r="Q104" s="95">
        <v>113</v>
      </c>
      <c r="R104" s="95">
        <v>111</v>
      </c>
      <c r="S104" s="95">
        <v>96</v>
      </c>
      <c r="T104" s="95">
        <v>118</v>
      </c>
      <c r="U104" s="95">
        <v>129</v>
      </c>
      <c r="V104" s="95">
        <v>117</v>
      </c>
      <c r="W104" s="95">
        <v>72</v>
      </c>
      <c r="X104" s="95">
        <v>143</v>
      </c>
      <c r="Y104" s="95">
        <v>110</v>
      </c>
      <c r="Z104" s="95">
        <v>145</v>
      </c>
      <c r="AA104" s="95">
        <v>112</v>
      </c>
      <c r="AB104" s="95">
        <v>126</v>
      </c>
      <c r="AC104" s="95">
        <v>88</v>
      </c>
      <c r="AD104" s="95">
        <v>110</v>
      </c>
      <c r="AE104" s="95">
        <v>98</v>
      </c>
      <c r="AF104" s="95">
        <v>123</v>
      </c>
      <c r="AG104" s="95">
        <v>106</v>
      </c>
      <c r="AH104" s="95">
        <v>120</v>
      </c>
      <c r="AI104" s="95">
        <v>98</v>
      </c>
      <c r="AJ104" s="95">
        <v>115</v>
      </c>
      <c r="AK104" s="95">
        <v>87</v>
      </c>
      <c r="AL104" s="95">
        <v>109</v>
      </c>
      <c r="AM104" s="95">
        <v>136</v>
      </c>
      <c r="AN104" s="95">
        <v>122</v>
      </c>
      <c r="AO104" s="95">
        <v>89</v>
      </c>
      <c r="AP104" s="95">
        <v>98</v>
      </c>
      <c r="AQ104" s="95">
        <v>85</v>
      </c>
    </row>
    <row r="105" spans="1:43">
      <c r="A105" s="95" t="s">
        <v>935</v>
      </c>
      <c r="B105" s="95" t="s">
        <v>827</v>
      </c>
      <c r="C105" s="95" t="s">
        <v>828</v>
      </c>
      <c r="D105" s="95">
        <v>117</v>
      </c>
      <c r="E105" s="95">
        <v>98</v>
      </c>
      <c r="F105" s="95" t="s">
        <v>829</v>
      </c>
      <c r="G105" s="95">
        <v>117</v>
      </c>
      <c r="H105" s="95">
        <v>103</v>
      </c>
      <c r="I105" s="95">
        <v>121</v>
      </c>
      <c r="J105" s="95">
        <v>89</v>
      </c>
      <c r="K105" s="95">
        <v>122</v>
      </c>
      <c r="L105" s="95">
        <v>87</v>
      </c>
      <c r="M105" s="95">
        <v>126</v>
      </c>
      <c r="N105" s="95">
        <v>110</v>
      </c>
      <c r="O105" s="95">
        <v>82</v>
      </c>
      <c r="P105" s="95">
        <v>89</v>
      </c>
      <c r="Q105" s="95">
        <v>112</v>
      </c>
      <c r="R105" s="95">
        <v>111</v>
      </c>
      <c r="S105" s="95">
        <v>94</v>
      </c>
      <c r="T105" s="95">
        <v>123</v>
      </c>
      <c r="U105" s="95">
        <v>122</v>
      </c>
      <c r="V105" s="95">
        <v>111</v>
      </c>
      <c r="W105" s="95">
        <v>81</v>
      </c>
      <c r="X105" s="95">
        <v>139</v>
      </c>
      <c r="Y105" s="95">
        <v>116</v>
      </c>
      <c r="Z105" s="95">
        <v>130</v>
      </c>
      <c r="AA105" s="95">
        <v>119</v>
      </c>
      <c r="AB105" s="95">
        <v>120</v>
      </c>
      <c r="AC105" s="95">
        <v>92</v>
      </c>
      <c r="AD105" s="95">
        <v>113</v>
      </c>
      <c r="AE105" s="95">
        <v>101</v>
      </c>
      <c r="AF105" s="95">
        <v>110</v>
      </c>
      <c r="AG105" s="95">
        <v>114</v>
      </c>
      <c r="AH105" s="95">
        <v>124</v>
      </c>
      <c r="AI105" s="95">
        <v>103</v>
      </c>
      <c r="AJ105" s="95">
        <v>118</v>
      </c>
      <c r="AK105" s="95">
        <v>94</v>
      </c>
      <c r="AL105" s="95">
        <v>117</v>
      </c>
      <c r="AM105" s="95">
        <v>139</v>
      </c>
      <c r="AN105" s="95">
        <v>117</v>
      </c>
      <c r="AO105" s="95">
        <v>75</v>
      </c>
      <c r="AP105" s="95">
        <v>104</v>
      </c>
      <c r="AQ105" s="95">
        <v>93</v>
      </c>
    </row>
    <row r="106" spans="1:43">
      <c r="A106" s="95" t="s">
        <v>936</v>
      </c>
      <c r="B106" s="95" t="s">
        <v>827</v>
      </c>
      <c r="C106" s="95" t="s">
        <v>828</v>
      </c>
      <c r="D106" s="95">
        <v>99</v>
      </c>
      <c r="E106" s="95">
        <v>96</v>
      </c>
      <c r="F106" s="95" t="s">
        <v>829</v>
      </c>
      <c r="G106" s="95">
        <v>110</v>
      </c>
      <c r="H106" s="95">
        <v>95</v>
      </c>
      <c r="I106" s="95">
        <v>117</v>
      </c>
      <c r="J106" s="95">
        <v>94</v>
      </c>
      <c r="K106" s="95">
        <v>122</v>
      </c>
      <c r="L106" s="95">
        <v>86</v>
      </c>
      <c r="M106" s="95">
        <v>127</v>
      </c>
      <c r="N106" s="95">
        <v>111</v>
      </c>
      <c r="O106" s="95">
        <v>71</v>
      </c>
      <c r="P106" s="95">
        <v>100</v>
      </c>
      <c r="Q106" s="95">
        <v>118</v>
      </c>
      <c r="R106" s="95">
        <v>111</v>
      </c>
      <c r="S106" s="95">
        <v>92</v>
      </c>
      <c r="T106" s="95">
        <v>123</v>
      </c>
      <c r="U106" s="95">
        <v>130</v>
      </c>
      <c r="V106" s="95">
        <v>106</v>
      </c>
      <c r="W106" s="95">
        <v>75</v>
      </c>
      <c r="X106" s="95">
        <v>142</v>
      </c>
      <c r="Y106" s="95">
        <v>119</v>
      </c>
      <c r="Z106" s="95">
        <v>126</v>
      </c>
      <c r="AA106" s="95">
        <v>172</v>
      </c>
      <c r="AB106" s="95">
        <v>120</v>
      </c>
      <c r="AC106" s="95">
        <v>94</v>
      </c>
      <c r="AD106" s="95">
        <v>112</v>
      </c>
      <c r="AE106" s="95">
        <v>99</v>
      </c>
      <c r="AF106" s="95">
        <v>112</v>
      </c>
      <c r="AG106" s="95">
        <v>110</v>
      </c>
      <c r="AH106" s="95">
        <v>117</v>
      </c>
      <c r="AI106" s="95">
        <v>97</v>
      </c>
      <c r="AJ106" s="95">
        <v>120</v>
      </c>
      <c r="AK106" s="95">
        <v>81</v>
      </c>
      <c r="AL106" s="95">
        <v>124</v>
      </c>
      <c r="AM106" s="95">
        <v>138</v>
      </c>
      <c r="AN106" s="95">
        <v>124</v>
      </c>
      <c r="AO106" s="95">
        <v>116</v>
      </c>
      <c r="AP106" s="95">
        <v>98</v>
      </c>
      <c r="AQ106" s="95">
        <v>96</v>
      </c>
    </row>
    <row r="107" spans="1:43">
      <c r="A107" s="95" t="s">
        <v>937</v>
      </c>
      <c r="B107" s="95" t="s">
        <v>827</v>
      </c>
      <c r="C107" s="95" t="s">
        <v>828</v>
      </c>
      <c r="D107" s="95">
        <v>101</v>
      </c>
      <c r="E107" s="95">
        <v>97</v>
      </c>
      <c r="F107" s="95" t="s">
        <v>829</v>
      </c>
      <c r="G107" s="95">
        <v>116</v>
      </c>
      <c r="H107" s="95">
        <v>102</v>
      </c>
      <c r="I107" s="95">
        <v>116</v>
      </c>
      <c r="J107" s="95">
        <v>90</v>
      </c>
      <c r="K107" s="95">
        <v>104</v>
      </c>
      <c r="L107" s="95">
        <v>84</v>
      </c>
      <c r="M107" s="95">
        <v>131</v>
      </c>
      <c r="N107" s="95">
        <v>106</v>
      </c>
      <c r="O107" s="95">
        <v>75</v>
      </c>
      <c r="P107" s="95">
        <v>91</v>
      </c>
      <c r="Q107" s="95">
        <v>111</v>
      </c>
      <c r="R107" s="95">
        <v>117</v>
      </c>
      <c r="S107" s="95">
        <v>91</v>
      </c>
      <c r="T107" s="95">
        <v>127</v>
      </c>
      <c r="U107" s="95">
        <v>141</v>
      </c>
      <c r="V107" s="95">
        <v>115</v>
      </c>
      <c r="W107" s="95">
        <v>78</v>
      </c>
      <c r="X107" s="95">
        <v>156</v>
      </c>
      <c r="Y107" s="95">
        <v>117</v>
      </c>
      <c r="Z107" s="95">
        <v>124</v>
      </c>
      <c r="AA107" s="95">
        <v>164</v>
      </c>
      <c r="AB107" s="95">
        <v>118</v>
      </c>
      <c r="AC107" s="95">
        <v>91</v>
      </c>
      <c r="AD107" s="95">
        <v>115</v>
      </c>
      <c r="AE107" s="95">
        <v>95</v>
      </c>
      <c r="AF107" s="95">
        <v>113</v>
      </c>
      <c r="AG107" s="95">
        <v>112</v>
      </c>
      <c r="AH107" s="95">
        <v>110</v>
      </c>
      <c r="AI107" s="95">
        <v>100</v>
      </c>
      <c r="AJ107" s="95">
        <v>117</v>
      </c>
      <c r="AK107" s="95">
        <v>87</v>
      </c>
      <c r="AL107" s="95">
        <v>104</v>
      </c>
      <c r="AM107" s="95">
        <v>108</v>
      </c>
      <c r="AN107" s="95">
        <v>119</v>
      </c>
      <c r="AO107" s="95">
        <v>126</v>
      </c>
      <c r="AP107" s="95">
        <v>102</v>
      </c>
      <c r="AQ107" s="95">
        <v>96</v>
      </c>
    </row>
    <row r="108" spans="1:43">
      <c r="A108" s="95" t="s">
        <v>938</v>
      </c>
      <c r="B108" s="95" t="s">
        <v>827</v>
      </c>
      <c r="C108" s="95" t="s">
        <v>828</v>
      </c>
      <c r="D108" s="95">
        <v>94</v>
      </c>
      <c r="E108" s="95">
        <v>102</v>
      </c>
      <c r="F108" s="95" t="s">
        <v>829</v>
      </c>
      <c r="G108" s="95">
        <v>109</v>
      </c>
      <c r="H108" s="95">
        <v>100</v>
      </c>
      <c r="I108" s="95">
        <v>114</v>
      </c>
      <c r="J108" s="95">
        <v>93</v>
      </c>
      <c r="K108" s="95">
        <v>100</v>
      </c>
      <c r="L108" s="95">
        <v>82</v>
      </c>
      <c r="M108" s="95">
        <v>123</v>
      </c>
      <c r="N108" s="95">
        <v>109</v>
      </c>
      <c r="O108" s="95">
        <v>82</v>
      </c>
      <c r="P108" s="95">
        <v>90</v>
      </c>
      <c r="Q108" s="95">
        <v>109</v>
      </c>
      <c r="R108" s="95">
        <v>117</v>
      </c>
      <c r="S108" s="95">
        <v>89</v>
      </c>
      <c r="T108" s="95">
        <v>116</v>
      </c>
      <c r="U108" s="95">
        <v>174</v>
      </c>
      <c r="V108" s="95">
        <v>116</v>
      </c>
      <c r="W108" s="95">
        <v>74</v>
      </c>
      <c r="X108" s="95">
        <v>146</v>
      </c>
      <c r="Y108" s="95">
        <v>110</v>
      </c>
      <c r="Z108" s="95">
        <v>134</v>
      </c>
      <c r="AA108" s="95">
        <v>159</v>
      </c>
      <c r="AB108" s="95">
        <v>122</v>
      </c>
      <c r="AC108" s="95">
        <v>108</v>
      </c>
      <c r="AD108" s="95">
        <v>111</v>
      </c>
      <c r="AE108" s="95">
        <v>97</v>
      </c>
      <c r="AF108" s="95">
        <v>118</v>
      </c>
      <c r="AG108" s="95">
        <v>111</v>
      </c>
      <c r="AH108" s="95">
        <v>114</v>
      </c>
      <c r="AI108" s="95">
        <v>93</v>
      </c>
      <c r="AJ108" s="95">
        <v>126</v>
      </c>
      <c r="AK108" s="95">
        <v>90</v>
      </c>
      <c r="AL108" s="95">
        <v>101</v>
      </c>
      <c r="AM108" s="95">
        <v>108</v>
      </c>
      <c r="AN108" s="95">
        <v>115</v>
      </c>
      <c r="AO108" s="95">
        <v>135</v>
      </c>
      <c r="AP108" s="95">
        <v>136</v>
      </c>
      <c r="AQ108" s="95">
        <v>99</v>
      </c>
    </row>
    <row r="109" spans="1:43">
      <c r="A109" s="95" t="s">
        <v>939</v>
      </c>
      <c r="B109" s="95" t="s">
        <v>827</v>
      </c>
      <c r="C109" s="95" t="s">
        <v>828</v>
      </c>
      <c r="D109" s="95">
        <v>96</v>
      </c>
      <c r="E109" s="95">
        <v>99</v>
      </c>
      <c r="F109" s="95" t="s">
        <v>829</v>
      </c>
      <c r="G109" s="95">
        <v>107</v>
      </c>
      <c r="H109" s="95">
        <v>90</v>
      </c>
      <c r="I109" s="95">
        <v>116</v>
      </c>
      <c r="J109" s="95">
        <v>94</v>
      </c>
      <c r="K109" s="95">
        <v>112</v>
      </c>
      <c r="L109" s="95">
        <v>75</v>
      </c>
      <c r="M109" s="95">
        <v>115</v>
      </c>
      <c r="N109" s="95">
        <v>105</v>
      </c>
      <c r="O109" s="95">
        <v>73</v>
      </c>
      <c r="P109" s="95">
        <v>99</v>
      </c>
      <c r="Q109" s="95">
        <v>118</v>
      </c>
      <c r="R109" s="95">
        <v>133</v>
      </c>
      <c r="S109" s="95">
        <v>91</v>
      </c>
      <c r="T109" s="95">
        <v>122</v>
      </c>
      <c r="U109" s="95">
        <v>140</v>
      </c>
      <c r="V109" s="95">
        <v>113</v>
      </c>
      <c r="W109" s="95">
        <v>87</v>
      </c>
      <c r="X109" s="95">
        <v>150</v>
      </c>
      <c r="Y109" s="95">
        <v>126</v>
      </c>
      <c r="Z109" s="95">
        <v>129</v>
      </c>
      <c r="AA109" s="95">
        <v>162</v>
      </c>
      <c r="AB109" s="95">
        <v>127</v>
      </c>
      <c r="AC109" s="95">
        <v>104</v>
      </c>
      <c r="AD109" s="95">
        <v>110</v>
      </c>
      <c r="AE109" s="95">
        <v>104</v>
      </c>
      <c r="AF109" s="95">
        <v>109</v>
      </c>
      <c r="AG109" s="95">
        <v>112</v>
      </c>
      <c r="AH109" s="95">
        <v>124</v>
      </c>
      <c r="AI109" s="95">
        <v>94</v>
      </c>
      <c r="AJ109" s="95">
        <v>118</v>
      </c>
      <c r="AK109" s="95">
        <v>91</v>
      </c>
      <c r="AL109" s="95">
        <v>101</v>
      </c>
      <c r="AM109" s="95">
        <v>114</v>
      </c>
      <c r="AN109" s="95">
        <v>118</v>
      </c>
      <c r="AO109" s="95">
        <v>160</v>
      </c>
      <c r="AP109" s="95">
        <v>144</v>
      </c>
      <c r="AQ109" s="95">
        <v>91</v>
      </c>
    </row>
    <row r="110" spans="1:43">
      <c r="A110" s="95" t="s">
        <v>940</v>
      </c>
      <c r="B110" s="95" t="s">
        <v>827</v>
      </c>
      <c r="C110" s="95" t="s">
        <v>828</v>
      </c>
      <c r="D110" s="95">
        <v>100</v>
      </c>
      <c r="E110" s="95">
        <v>101</v>
      </c>
      <c r="F110" s="95" t="s">
        <v>829</v>
      </c>
      <c r="G110" s="95">
        <v>112</v>
      </c>
      <c r="H110" s="95">
        <v>93</v>
      </c>
      <c r="I110" s="95">
        <v>117</v>
      </c>
      <c r="J110" s="95">
        <v>94</v>
      </c>
      <c r="K110" s="95">
        <v>100</v>
      </c>
      <c r="L110" s="95">
        <v>85</v>
      </c>
      <c r="M110" s="95">
        <v>118</v>
      </c>
      <c r="N110" s="95">
        <v>109</v>
      </c>
      <c r="O110" s="95">
        <v>124</v>
      </c>
      <c r="P110" s="95">
        <v>99</v>
      </c>
      <c r="Q110" s="95">
        <v>119</v>
      </c>
      <c r="R110" s="95">
        <v>126</v>
      </c>
      <c r="S110" s="95">
        <v>99</v>
      </c>
      <c r="T110" s="95">
        <v>134</v>
      </c>
      <c r="U110" s="95">
        <v>143</v>
      </c>
      <c r="V110" s="95">
        <v>108</v>
      </c>
      <c r="W110" s="95">
        <v>82</v>
      </c>
      <c r="X110" s="95">
        <v>149</v>
      </c>
      <c r="Y110" s="95">
        <v>126</v>
      </c>
      <c r="Z110" s="95">
        <v>137</v>
      </c>
      <c r="AA110" s="95">
        <v>157</v>
      </c>
      <c r="AB110" s="95">
        <v>128</v>
      </c>
      <c r="AC110" s="95">
        <v>107</v>
      </c>
      <c r="AD110" s="95">
        <v>102</v>
      </c>
      <c r="AE110" s="95">
        <v>96</v>
      </c>
      <c r="AF110" s="95">
        <v>132</v>
      </c>
      <c r="AG110" s="95">
        <v>108</v>
      </c>
      <c r="AH110" s="95">
        <v>116</v>
      </c>
      <c r="AI110" s="95">
        <v>100</v>
      </c>
      <c r="AJ110" s="95">
        <v>122</v>
      </c>
      <c r="AK110" s="95">
        <v>95</v>
      </c>
      <c r="AL110" s="95">
        <v>100</v>
      </c>
      <c r="AM110" s="95">
        <v>111</v>
      </c>
      <c r="AN110" s="95">
        <v>119</v>
      </c>
      <c r="AO110" s="95">
        <v>123</v>
      </c>
      <c r="AP110" s="95">
        <v>97</v>
      </c>
      <c r="AQ110" s="95">
        <v>108</v>
      </c>
    </row>
    <row r="111" spans="1:43">
      <c r="A111" s="95" t="s">
        <v>941</v>
      </c>
      <c r="B111" s="95" t="s">
        <v>827</v>
      </c>
      <c r="C111" s="95" t="s">
        <v>828</v>
      </c>
      <c r="D111" s="95">
        <v>113</v>
      </c>
      <c r="E111" s="95">
        <v>119</v>
      </c>
      <c r="F111" s="95" t="s">
        <v>829</v>
      </c>
      <c r="G111" s="95">
        <v>113</v>
      </c>
      <c r="H111" s="95">
        <v>100</v>
      </c>
      <c r="I111" s="95">
        <v>111</v>
      </c>
      <c r="J111" s="95">
        <v>99</v>
      </c>
      <c r="K111" s="95">
        <v>96</v>
      </c>
      <c r="L111" s="95">
        <v>86</v>
      </c>
      <c r="M111" s="95">
        <v>119</v>
      </c>
      <c r="N111" s="95">
        <v>107</v>
      </c>
      <c r="O111" s="95">
        <v>127</v>
      </c>
      <c r="P111" s="95">
        <v>94</v>
      </c>
      <c r="Q111" s="95">
        <v>116</v>
      </c>
      <c r="R111" s="95">
        <v>124</v>
      </c>
      <c r="S111" s="95">
        <v>95</v>
      </c>
      <c r="T111" s="95">
        <v>137</v>
      </c>
      <c r="U111" s="95">
        <v>150</v>
      </c>
      <c r="V111" s="95">
        <v>140</v>
      </c>
      <c r="W111" s="95">
        <v>84</v>
      </c>
      <c r="X111" s="95">
        <v>144</v>
      </c>
      <c r="Y111" s="95">
        <v>111</v>
      </c>
      <c r="Z111" s="95">
        <v>128</v>
      </c>
      <c r="AA111" s="95">
        <v>174</v>
      </c>
      <c r="AB111" s="95">
        <v>120</v>
      </c>
      <c r="AC111" s="95">
        <v>105</v>
      </c>
      <c r="AD111" s="95">
        <v>113</v>
      </c>
      <c r="AE111" s="95">
        <v>93</v>
      </c>
      <c r="AF111" s="95">
        <v>112</v>
      </c>
      <c r="AG111" s="95">
        <v>110</v>
      </c>
      <c r="AH111" s="95">
        <v>116</v>
      </c>
      <c r="AI111" s="95">
        <v>102</v>
      </c>
      <c r="AJ111" s="95">
        <v>143</v>
      </c>
      <c r="AK111" s="95">
        <v>89</v>
      </c>
      <c r="AL111" s="95">
        <v>91</v>
      </c>
      <c r="AM111" s="95">
        <v>100</v>
      </c>
      <c r="AN111" s="95">
        <v>144</v>
      </c>
      <c r="AO111" s="95">
        <v>121</v>
      </c>
      <c r="AP111" s="95">
        <v>98</v>
      </c>
      <c r="AQ111" s="95">
        <v>106</v>
      </c>
    </row>
    <row r="112" spans="1:43">
      <c r="A112" s="95" t="s">
        <v>942</v>
      </c>
      <c r="B112" s="95" t="s">
        <v>827</v>
      </c>
      <c r="C112" s="95" t="s">
        <v>828</v>
      </c>
      <c r="D112" s="95">
        <v>102</v>
      </c>
      <c r="E112" s="95">
        <v>106</v>
      </c>
      <c r="F112" s="95" t="s">
        <v>829</v>
      </c>
      <c r="G112" s="95">
        <v>127</v>
      </c>
      <c r="H112" s="95">
        <v>91</v>
      </c>
      <c r="I112" s="95">
        <v>120</v>
      </c>
      <c r="J112" s="95">
        <v>107</v>
      </c>
      <c r="K112" s="95">
        <v>102</v>
      </c>
      <c r="L112" s="95">
        <v>82</v>
      </c>
      <c r="M112" s="95">
        <v>124</v>
      </c>
      <c r="N112" s="95">
        <v>142</v>
      </c>
      <c r="O112" s="95">
        <v>128</v>
      </c>
      <c r="P112" s="95">
        <v>98</v>
      </c>
      <c r="Q112" s="95">
        <v>110</v>
      </c>
      <c r="R112" s="95">
        <v>105</v>
      </c>
      <c r="S112" s="95">
        <v>105</v>
      </c>
      <c r="T112" s="95">
        <v>137</v>
      </c>
      <c r="U112" s="95">
        <v>137</v>
      </c>
      <c r="V112" s="95">
        <v>134</v>
      </c>
      <c r="W112" s="95">
        <v>80</v>
      </c>
      <c r="X112" s="95">
        <v>148</v>
      </c>
      <c r="Y112" s="95">
        <v>125</v>
      </c>
      <c r="Z112" s="95">
        <v>134</v>
      </c>
      <c r="AA112" s="95">
        <v>154</v>
      </c>
      <c r="AB112" s="95">
        <v>125</v>
      </c>
      <c r="AC112" s="95">
        <v>102</v>
      </c>
      <c r="AD112" s="95">
        <v>111</v>
      </c>
      <c r="AE112" s="95">
        <v>95</v>
      </c>
      <c r="AF112" s="95">
        <v>145</v>
      </c>
      <c r="AG112" s="95">
        <v>140</v>
      </c>
      <c r="AH112" s="95">
        <v>110</v>
      </c>
      <c r="AI112" s="95">
        <v>97</v>
      </c>
      <c r="AJ112" s="95">
        <v>141</v>
      </c>
      <c r="AK112" s="95">
        <v>96</v>
      </c>
      <c r="AL112" s="95">
        <v>99</v>
      </c>
      <c r="AM112" s="95">
        <v>103</v>
      </c>
      <c r="AN112" s="95">
        <v>158</v>
      </c>
      <c r="AO112" s="95">
        <v>131</v>
      </c>
      <c r="AP112" s="95">
        <v>83</v>
      </c>
      <c r="AQ112" s="95">
        <v>103</v>
      </c>
    </row>
    <row r="113" spans="1:43">
      <c r="A113" s="95" t="s">
        <v>943</v>
      </c>
      <c r="B113" s="95" t="s">
        <v>827</v>
      </c>
      <c r="C113" s="95" t="s">
        <v>828</v>
      </c>
      <c r="D113" s="95">
        <v>111</v>
      </c>
      <c r="E113" s="95">
        <v>102</v>
      </c>
      <c r="F113" s="95" t="s">
        <v>829</v>
      </c>
      <c r="G113" s="95">
        <v>122</v>
      </c>
      <c r="H113" s="95">
        <v>96</v>
      </c>
      <c r="I113" s="95">
        <v>118</v>
      </c>
      <c r="J113" s="95">
        <v>93</v>
      </c>
      <c r="K113" s="95">
        <v>95</v>
      </c>
      <c r="L113" s="95">
        <v>79</v>
      </c>
      <c r="M113" s="95">
        <v>107</v>
      </c>
      <c r="N113" s="95">
        <v>131</v>
      </c>
      <c r="O113" s="95">
        <v>124</v>
      </c>
      <c r="P113" s="95">
        <v>88</v>
      </c>
      <c r="Q113" s="95">
        <v>109</v>
      </c>
      <c r="R113" s="95">
        <v>107</v>
      </c>
      <c r="S113" s="95">
        <v>105</v>
      </c>
      <c r="T113" s="95">
        <v>135</v>
      </c>
      <c r="U113" s="95">
        <v>133</v>
      </c>
      <c r="V113" s="95">
        <v>99</v>
      </c>
      <c r="W113" s="95">
        <v>82</v>
      </c>
      <c r="X113" s="95">
        <v>114</v>
      </c>
      <c r="Y113" s="95">
        <v>115</v>
      </c>
      <c r="Z113" s="95">
        <v>134</v>
      </c>
      <c r="AA113" s="95">
        <v>160</v>
      </c>
      <c r="AB113" s="95">
        <v>118</v>
      </c>
      <c r="AC113" s="95">
        <v>100</v>
      </c>
      <c r="AD113" s="95">
        <v>124</v>
      </c>
      <c r="AE113" s="95">
        <v>95</v>
      </c>
      <c r="AF113" s="95">
        <v>149</v>
      </c>
      <c r="AG113" s="95">
        <v>145</v>
      </c>
      <c r="AH113" s="95">
        <v>118</v>
      </c>
      <c r="AI113" s="95">
        <v>112</v>
      </c>
      <c r="AJ113" s="95">
        <v>135</v>
      </c>
      <c r="AK113" s="95">
        <v>94</v>
      </c>
      <c r="AL113" s="95">
        <v>103</v>
      </c>
      <c r="AM113" s="95">
        <v>118</v>
      </c>
      <c r="AN113" s="95">
        <v>156</v>
      </c>
      <c r="AO113" s="95">
        <v>107</v>
      </c>
      <c r="AP113" s="95">
        <v>92</v>
      </c>
      <c r="AQ113" s="95">
        <v>120</v>
      </c>
    </row>
    <row r="114" spans="1:43">
      <c r="A114" s="95" t="s">
        <v>944</v>
      </c>
      <c r="B114" s="95" t="s">
        <v>827</v>
      </c>
      <c r="C114" s="95" t="s">
        <v>828</v>
      </c>
      <c r="D114" s="95">
        <v>109</v>
      </c>
      <c r="E114" s="95">
        <v>97</v>
      </c>
      <c r="F114" s="95" t="s">
        <v>829</v>
      </c>
      <c r="G114" s="95">
        <v>140</v>
      </c>
      <c r="H114" s="95" t="s">
        <v>829</v>
      </c>
      <c r="I114" s="95">
        <v>121</v>
      </c>
      <c r="J114" s="95">
        <v>105</v>
      </c>
      <c r="K114" s="95">
        <v>97</v>
      </c>
      <c r="L114" s="95" t="s">
        <v>829</v>
      </c>
      <c r="M114" s="95">
        <v>102</v>
      </c>
      <c r="N114" s="95">
        <v>140</v>
      </c>
      <c r="O114" s="95">
        <v>125</v>
      </c>
      <c r="P114" s="95">
        <v>88</v>
      </c>
      <c r="Q114" s="95">
        <v>135</v>
      </c>
      <c r="R114" s="95">
        <v>105</v>
      </c>
      <c r="S114" s="95">
        <v>94</v>
      </c>
      <c r="T114" s="95">
        <v>136</v>
      </c>
      <c r="U114" s="95" t="s">
        <v>829</v>
      </c>
      <c r="V114" s="95">
        <v>102</v>
      </c>
      <c r="W114" s="95">
        <v>85</v>
      </c>
      <c r="X114" s="95">
        <v>118</v>
      </c>
      <c r="Y114" s="95">
        <v>116</v>
      </c>
      <c r="Z114" s="95">
        <v>130</v>
      </c>
      <c r="AA114" s="95">
        <v>158</v>
      </c>
      <c r="AB114" s="95">
        <v>122</v>
      </c>
      <c r="AC114" s="95">
        <v>116</v>
      </c>
      <c r="AD114" s="95">
        <v>122</v>
      </c>
      <c r="AE114" s="95">
        <v>98</v>
      </c>
      <c r="AF114" s="95">
        <v>173</v>
      </c>
      <c r="AG114" s="95">
        <v>135</v>
      </c>
      <c r="AH114" s="95">
        <v>114</v>
      </c>
      <c r="AI114" s="95">
        <v>138</v>
      </c>
      <c r="AJ114" s="95">
        <v>137</v>
      </c>
      <c r="AK114" s="95">
        <v>99</v>
      </c>
      <c r="AL114" s="95">
        <v>118</v>
      </c>
      <c r="AM114" s="95">
        <v>114</v>
      </c>
      <c r="AN114" s="95">
        <v>151</v>
      </c>
      <c r="AO114" s="95">
        <v>107</v>
      </c>
      <c r="AP114" s="95">
        <v>93</v>
      </c>
      <c r="AQ114" s="95">
        <v>137</v>
      </c>
    </row>
    <row r="115" spans="1:43">
      <c r="A115" s="95" t="s">
        <v>945</v>
      </c>
      <c r="B115" s="95" t="s">
        <v>827</v>
      </c>
      <c r="C115" s="95" t="s">
        <v>828</v>
      </c>
      <c r="D115" s="95">
        <v>109</v>
      </c>
      <c r="E115" s="95">
        <v>91</v>
      </c>
      <c r="F115" s="95" t="s">
        <v>829</v>
      </c>
      <c r="G115" s="95">
        <v>127</v>
      </c>
      <c r="H115" s="95" t="s">
        <v>829</v>
      </c>
      <c r="I115" s="95">
        <v>115</v>
      </c>
      <c r="J115" s="95">
        <v>97</v>
      </c>
      <c r="K115" s="95">
        <v>101</v>
      </c>
      <c r="L115" s="95" t="s">
        <v>829</v>
      </c>
      <c r="M115" s="95">
        <v>91</v>
      </c>
      <c r="N115" s="95">
        <v>142</v>
      </c>
      <c r="O115" s="95">
        <v>121</v>
      </c>
      <c r="P115" s="95">
        <v>143</v>
      </c>
      <c r="Q115" s="95">
        <v>137</v>
      </c>
      <c r="R115" s="95">
        <v>124</v>
      </c>
      <c r="S115" s="95">
        <v>94</v>
      </c>
      <c r="T115" s="95">
        <v>135</v>
      </c>
      <c r="U115" s="95" t="s">
        <v>829</v>
      </c>
      <c r="V115" s="95">
        <v>101</v>
      </c>
      <c r="W115" s="95">
        <v>78</v>
      </c>
      <c r="X115" s="95">
        <v>112</v>
      </c>
      <c r="Y115" s="95">
        <v>130</v>
      </c>
      <c r="Z115" s="95">
        <v>127</v>
      </c>
      <c r="AA115" s="95">
        <v>173</v>
      </c>
      <c r="AB115" s="95">
        <v>123</v>
      </c>
      <c r="AC115" s="95">
        <v>113</v>
      </c>
      <c r="AD115" s="95">
        <v>124</v>
      </c>
      <c r="AE115" s="95">
        <v>132</v>
      </c>
      <c r="AF115" s="95">
        <v>141</v>
      </c>
      <c r="AG115" s="95">
        <v>133</v>
      </c>
      <c r="AH115" s="95">
        <v>118</v>
      </c>
      <c r="AI115" s="95">
        <v>132</v>
      </c>
      <c r="AJ115" s="95">
        <v>136</v>
      </c>
      <c r="AK115" s="95">
        <v>93</v>
      </c>
      <c r="AL115" s="95">
        <v>115</v>
      </c>
      <c r="AM115" s="95">
        <v>106</v>
      </c>
      <c r="AN115" s="95">
        <v>145</v>
      </c>
      <c r="AO115" s="95">
        <v>107</v>
      </c>
      <c r="AP115" s="95">
        <v>107</v>
      </c>
      <c r="AQ115" s="95">
        <v>128</v>
      </c>
    </row>
    <row r="116" spans="1:43">
      <c r="A116" s="95" t="s">
        <v>946</v>
      </c>
      <c r="B116" s="95" t="s">
        <v>827</v>
      </c>
      <c r="C116" s="95" t="s">
        <v>828</v>
      </c>
      <c r="D116" s="95">
        <v>111</v>
      </c>
      <c r="E116" s="95">
        <v>88</v>
      </c>
      <c r="F116" s="95" t="s">
        <v>829</v>
      </c>
      <c r="G116" s="95">
        <v>129</v>
      </c>
      <c r="H116" s="95" t="s">
        <v>829</v>
      </c>
      <c r="I116" s="95">
        <v>118</v>
      </c>
      <c r="J116" s="95">
        <v>97</v>
      </c>
      <c r="K116" s="95">
        <v>96</v>
      </c>
      <c r="L116" s="95" t="s">
        <v>829</v>
      </c>
      <c r="M116" s="95">
        <v>98</v>
      </c>
      <c r="N116" s="95">
        <v>140</v>
      </c>
      <c r="O116" s="95">
        <v>129</v>
      </c>
      <c r="P116" s="95">
        <v>164</v>
      </c>
      <c r="Q116" s="95">
        <v>132</v>
      </c>
      <c r="R116" s="95">
        <v>123</v>
      </c>
      <c r="S116" s="95">
        <v>93</v>
      </c>
      <c r="T116" s="95">
        <v>138</v>
      </c>
      <c r="U116" s="95" t="s">
        <v>829</v>
      </c>
      <c r="V116" s="95">
        <v>101</v>
      </c>
      <c r="W116" s="95">
        <v>86</v>
      </c>
      <c r="X116" s="95">
        <v>103</v>
      </c>
      <c r="Y116" s="95">
        <v>132</v>
      </c>
      <c r="Z116" s="95">
        <v>131</v>
      </c>
      <c r="AA116" s="95">
        <v>165</v>
      </c>
      <c r="AB116" s="95">
        <v>121</v>
      </c>
      <c r="AC116" s="95">
        <v>123</v>
      </c>
      <c r="AD116" s="95">
        <v>134</v>
      </c>
      <c r="AE116" s="95">
        <v>119</v>
      </c>
      <c r="AF116" s="95">
        <v>153</v>
      </c>
      <c r="AG116" s="95">
        <v>131</v>
      </c>
      <c r="AH116" s="95">
        <v>104</v>
      </c>
      <c r="AI116" s="95">
        <v>133</v>
      </c>
      <c r="AJ116" s="95">
        <v>141</v>
      </c>
      <c r="AK116" s="95">
        <v>92</v>
      </c>
      <c r="AL116" s="95">
        <v>121</v>
      </c>
      <c r="AM116" s="95">
        <v>110</v>
      </c>
      <c r="AN116" s="95">
        <v>139</v>
      </c>
      <c r="AO116" s="95">
        <v>108</v>
      </c>
      <c r="AP116" s="95">
        <v>106</v>
      </c>
      <c r="AQ116" s="95">
        <v>120</v>
      </c>
    </row>
    <row r="117" spans="1:43">
      <c r="A117" s="95" t="s">
        <v>947</v>
      </c>
      <c r="B117" s="95" t="s">
        <v>827</v>
      </c>
      <c r="C117" s="95" t="s">
        <v>828</v>
      </c>
      <c r="D117" s="95">
        <v>101</v>
      </c>
      <c r="E117" s="95">
        <v>92</v>
      </c>
      <c r="F117" s="95" t="s">
        <v>829</v>
      </c>
      <c r="G117" s="95">
        <v>136</v>
      </c>
      <c r="H117" s="95" t="s">
        <v>829</v>
      </c>
      <c r="I117" s="95">
        <v>142</v>
      </c>
      <c r="J117" s="95">
        <v>92</v>
      </c>
      <c r="K117" s="95">
        <v>100</v>
      </c>
      <c r="L117" s="95" t="s">
        <v>829</v>
      </c>
      <c r="M117" s="95">
        <v>96</v>
      </c>
      <c r="N117" s="95">
        <v>140</v>
      </c>
      <c r="O117" s="95">
        <v>119</v>
      </c>
      <c r="P117" s="95">
        <v>127</v>
      </c>
      <c r="Q117" s="95">
        <v>139</v>
      </c>
      <c r="R117" s="95">
        <v>119</v>
      </c>
      <c r="S117" s="95">
        <v>89</v>
      </c>
      <c r="T117" s="95">
        <v>130</v>
      </c>
      <c r="U117" s="95" t="s">
        <v>829</v>
      </c>
      <c r="V117" s="95">
        <v>109</v>
      </c>
      <c r="W117" s="95">
        <v>86</v>
      </c>
      <c r="X117" s="95">
        <v>125</v>
      </c>
      <c r="Y117" s="95">
        <v>122</v>
      </c>
      <c r="Z117" s="95">
        <v>101</v>
      </c>
      <c r="AA117" s="95">
        <v>163</v>
      </c>
      <c r="AB117" s="95">
        <v>161</v>
      </c>
      <c r="AC117" s="95">
        <v>110</v>
      </c>
      <c r="AD117" s="95">
        <v>121</v>
      </c>
      <c r="AE117" s="95">
        <v>131</v>
      </c>
      <c r="AF117" s="95">
        <v>147</v>
      </c>
      <c r="AG117" s="95">
        <v>128</v>
      </c>
      <c r="AH117" s="95">
        <v>99</v>
      </c>
      <c r="AI117" s="95">
        <v>141</v>
      </c>
      <c r="AJ117" s="95">
        <v>131</v>
      </c>
      <c r="AK117" s="95">
        <v>97</v>
      </c>
      <c r="AL117" s="95">
        <v>133</v>
      </c>
      <c r="AM117" s="95">
        <v>110</v>
      </c>
      <c r="AN117" s="95">
        <v>135</v>
      </c>
      <c r="AO117" s="95">
        <v>110</v>
      </c>
      <c r="AP117" s="95">
        <v>121</v>
      </c>
      <c r="AQ117" s="95">
        <v>119</v>
      </c>
    </row>
    <row r="118" spans="1:43">
      <c r="A118" s="95" t="s">
        <v>948</v>
      </c>
      <c r="B118" s="95" t="s">
        <v>827</v>
      </c>
      <c r="C118" s="95" t="s">
        <v>828</v>
      </c>
      <c r="D118" s="95">
        <v>97</v>
      </c>
      <c r="E118" s="95">
        <v>105</v>
      </c>
      <c r="F118" s="95" t="s">
        <v>829</v>
      </c>
      <c r="G118" s="95">
        <v>130</v>
      </c>
      <c r="H118" s="95" t="s">
        <v>829</v>
      </c>
      <c r="I118" s="95">
        <v>128</v>
      </c>
      <c r="J118" s="95">
        <v>142</v>
      </c>
      <c r="K118" s="95">
        <v>101</v>
      </c>
      <c r="L118" s="95" t="s">
        <v>829</v>
      </c>
      <c r="M118" s="95">
        <v>95</v>
      </c>
      <c r="N118" s="95">
        <v>116</v>
      </c>
      <c r="O118" s="95">
        <v>128</v>
      </c>
      <c r="P118" s="95">
        <v>161</v>
      </c>
      <c r="Q118" s="95">
        <v>155</v>
      </c>
      <c r="R118" s="95">
        <v>127</v>
      </c>
      <c r="S118" s="95">
        <v>93</v>
      </c>
      <c r="T118" s="95">
        <v>133</v>
      </c>
      <c r="U118" s="95" t="s">
        <v>829</v>
      </c>
      <c r="V118" s="95">
        <v>103</v>
      </c>
      <c r="W118" s="95">
        <v>89</v>
      </c>
      <c r="X118" s="95">
        <v>114</v>
      </c>
      <c r="Y118" s="95">
        <v>127</v>
      </c>
      <c r="Z118" s="95">
        <v>101</v>
      </c>
      <c r="AA118" s="95">
        <v>107</v>
      </c>
      <c r="AB118" s="95">
        <v>119</v>
      </c>
      <c r="AC118" s="95">
        <v>137</v>
      </c>
      <c r="AD118" s="95">
        <v>123</v>
      </c>
      <c r="AE118" s="95">
        <v>124</v>
      </c>
      <c r="AF118" s="95" t="s">
        <v>829</v>
      </c>
      <c r="AG118" s="95">
        <v>131</v>
      </c>
      <c r="AH118" s="95">
        <v>105</v>
      </c>
      <c r="AI118" s="95">
        <v>130</v>
      </c>
      <c r="AJ118" s="95">
        <v>138</v>
      </c>
      <c r="AK118" s="95">
        <v>99</v>
      </c>
      <c r="AL118" s="95">
        <v>113</v>
      </c>
      <c r="AM118" s="95">
        <v>106</v>
      </c>
      <c r="AN118" s="95">
        <v>142</v>
      </c>
      <c r="AO118" s="95">
        <v>109</v>
      </c>
      <c r="AP118" s="95">
        <v>121</v>
      </c>
      <c r="AQ118" s="95">
        <v>121</v>
      </c>
    </row>
    <row r="119" spans="1:43">
      <c r="A119" s="95" t="s">
        <v>949</v>
      </c>
      <c r="B119" s="95" t="s">
        <v>827</v>
      </c>
      <c r="C119" s="95" t="s">
        <v>828</v>
      </c>
      <c r="D119" s="95">
        <v>101</v>
      </c>
      <c r="E119" s="95">
        <v>109</v>
      </c>
      <c r="F119" s="95" t="s">
        <v>829</v>
      </c>
      <c r="G119" s="95">
        <v>118</v>
      </c>
      <c r="H119" s="95" t="s">
        <v>829</v>
      </c>
      <c r="I119" s="95">
        <v>132</v>
      </c>
      <c r="J119" s="95">
        <v>126</v>
      </c>
      <c r="K119" s="95">
        <v>97</v>
      </c>
      <c r="L119" s="95" t="s">
        <v>829</v>
      </c>
      <c r="M119" s="95">
        <v>94</v>
      </c>
      <c r="N119" s="95">
        <v>109</v>
      </c>
      <c r="O119" s="95">
        <v>110</v>
      </c>
      <c r="P119" s="95">
        <v>158</v>
      </c>
      <c r="Q119" s="95">
        <v>140</v>
      </c>
      <c r="R119" s="95">
        <v>125</v>
      </c>
      <c r="S119" s="95">
        <v>102</v>
      </c>
      <c r="T119" s="95">
        <v>132</v>
      </c>
      <c r="U119" s="95" t="s">
        <v>829</v>
      </c>
      <c r="V119" s="95">
        <v>104</v>
      </c>
      <c r="W119" s="95">
        <v>80</v>
      </c>
      <c r="X119" s="95">
        <v>127</v>
      </c>
      <c r="Y119" s="95">
        <v>137</v>
      </c>
      <c r="Z119" s="95">
        <v>101</v>
      </c>
      <c r="AA119" s="95">
        <v>111</v>
      </c>
      <c r="AB119" s="95">
        <v>120</v>
      </c>
      <c r="AC119" s="95">
        <v>136</v>
      </c>
      <c r="AD119" s="95">
        <v>124</v>
      </c>
      <c r="AE119" s="95">
        <v>117</v>
      </c>
      <c r="AF119" s="95" t="s">
        <v>829</v>
      </c>
      <c r="AG119" s="95">
        <v>138</v>
      </c>
      <c r="AH119" s="95">
        <v>112</v>
      </c>
      <c r="AI119" s="95">
        <v>139</v>
      </c>
      <c r="AJ119" s="95">
        <v>137</v>
      </c>
      <c r="AK119" s="95">
        <v>103</v>
      </c>
      <c r="AL119" s="95">
        <v>115</v>
      </c>
      <c r="AM119" s="95">
        <v>97</v>
      </c>
      <c r="AN119" s="95">
        <v>140</v>
      </c>
      <c r="AO119" s="95">
        <v>110</v>
      </c>
      <c r="AP119" s="95">
        <v>118</v>
      </c>
      <c r="AQ119" s="95">
        <v>115</v>
      </c>
    </row>
    <row r="120" spans="1:43">
      <c r="A120" s="95" t="s">
        <v>950</v>
      </c>
      <c r="B120" s="95" t="s">
        <v>827</v>
      </c>
      <c r="C120" s="95" t="s">
        <v>828</v>
      </c>
      <c r="D120" s="95">
        <v>99</v>
      </c>
      <c r="E120" s="95">
        <v>104</v>
      </c>
      <c r="F120" s="95" t="s">
        <v>829</v>
      </c>
      <c r="G120" s="95">
        <v>121</v>
      </c>
      <c r="H120" s="95" t="s">
        <v>829</v>
      </c>
      <c r="I120" s="95">
        <v>137</v>
      </c>
      <c r="J120" s="95">
        <v>120</v>
      </c>
      <c r="K120" s="95">
        <v>104</v>
      </c>
      <c r="L120" s="95" t="s">
        <v>829</v>
      </c>
      <c r="M120" s="95">
        <v>94</v>
      </c>
      <c r="N120" s="95">
        <v>116</v>
      </c>
      <c r="O120" s="95">
        <v>121</v>
      </c>
      <c r="P120" s="95">
        <v>151</v>
      </c>
      <c r="Q120" s="95">
        <v>147</v>
      </c>
      <c r="R120" s="95">
        <v>125</v>
      </c>
      <c r="S120" s="95">
        <v>88</v>
      </c>
      <c r="T120" s="95">
        <v>135</v>
      </c>
      <c r="U120" s="95" t="s">
        <v>829</v>
      </c>
      <c r="V120" s="95">
        <v>114</v>
      </c>
      <c r="W120" s="95">
        <v>78</v>
      </c>
      <c r="X120" s="95">
        <v>122</v>
      </c>
      <c r="Y120" s="95">
        <v>125</v>
      </c>
      <c r="Z120" s="95">
        <v>109</v>
      </c>
      <c r="AA120" s="95">
        <v>111</v>
      </c>
      <c r="AB120" s="95" t="s">
        <v>829</v>
      </c>
      <c r="AC120" s="95">
        <v>114</v>
      </c>
      <c r="AD120" s="95">
        <v>124</v>
      </c>
      <c r="AE120" s="95">
        <v>121</v>
      </c>
      <c r="AF120" s="95" t="s">
        <v>829</v>
      </c>
      <c r="AG120" s="95">
        <v>133</v>
      </c>
      <c r="AH120" s="95">
        <v>126</v>
      </c>
      <c r="AI120" s="95" t="s">
        <v>829</v>
      </c>
      <c r="AJ120" s="95">
        <v>129</v>
      </c>
      <c r="AK120" s="95">
        <v>97</v>
      </c>
      <c r="AL120" s="95">
        <v>118</v>
      </c>
      <c r="AM120" s="95">
        <v>121</v>
      </c>
      <c r="AN120" s="95">
        <v>145</v>
      </c>
      <c r="AO120" s="95">
        <v>111</v>
      </c>
      <c r="AP120" s="95" t="s">
        <v>829</v>
      </c>
      <c r="AQ120" s="95">
        <v>115</v>
      </c>
    </row>
    <row r="121" spans="1:43">
      <c r="A121" s="95" t="s">
        <v>951</v>
      </c>
      <c r="B121" s="95" t="s">
        <v>827</v>
      </c>
      <c r="C121" s="95" t="s">
        <v>832</v>
      </c>
      <c r="D121" s="95">
        <v>81</v>
      </c>
      <c r="E121" s="95">
        <v>86</v>
      </c>
      <c r="F121" s="95">
        <v>101</v>
      </c>
      <c r="G121" s="95">
        <v>92</v>
      </c>
      <c r="H121" s="95">
        <v>95</v>
      </c>
      <c r="I121" s="95">
        <v>89</v>
      </c>
      <c r="J121" s="95">
        <v>105</v>
      </c>
      <c r="K121" s="95">
        <v>97</v>
      </c>
      <c r="L121" s="95">
        <v>93</v>
      </c>
      <c r="M121" s="95">
        <v>91</v>
      </c>
      <c r="N121" s="95">
        <v>79</v>
      </c>
      <c r="O121" s="95">
        <v>97</v>
      </c>
      <c r="P121" s="95">
        <v>123</v>
      </c>
      <c r="Q121" s="95">
        <v>117</v>
      </c>
      <c r="R121" s="95">
        <v>75</v>
      </c>
      <c r="S121" s="95">
        <v>90</v>
      </c>
      <c r="T121" s="95">
        <v>108</v>
      </c>
      <c r="U121" s="95">
        <v>104</v>
      </c>
      <c r="V121" s="95">
        <v>110</v>
      </c>
      <c r="W121" s="95">
        <v>90</v>
      </c>
      <c r="X121" s="95">
        <v>104</v>
      </c>
      <c r="Y121" s="95">
        <v>92</v>
      </c>
      <c r="Z121" s="95">
        <v>99</v>
      </c>
      <c r="AA121" s="95">
        <v>94</v>
      </c>
      <c r="AB121" s="95">
        <v>102</v>
      </c>
      <c r="AC121" s="95">
        <v>99</v>
      </c>
      <c r="AD121" s="95">
        <v>119</v>
      </c>
      <c r="AE121" s="95">
        <v>101</v>
      </c>
      <c r="AF121" s="95">
        <v>131</v>
      </c>
      <c r="AG121" s="95">
        <v>122</v>
      </c>
      <c r="AH121" s="95">
        <v>80</v>
      </c>
      <c r="AI121" s="95">
        <v>82</v>
      </c>
      <c r="AJ121" s="95">
        <v>107</v>
      </c>
      <c r="AK121" s="95">
        <v>109</v>
      </c>
      <c r="AL121" s="95">
        <v>82</v>
      </c>
      <c r="AM121" s="95">
        <v>114</v>
      </c>
      <c r="AN121" s="95">
        <v>134</v>
      </c>
      <c r="AO121" s="95">
        <v>111</v>
      </c>
      <c r="AP121" s="95">
        <v>114</v>
      </c>
      <c r="AQ121" s="95">
        <v>122</v>
      </c>
    </row>
    <row r="122" spans="1:43">
      <c r="A122" s="95" t="s">
        <v>952</v>
      </c>
      <c r="B122" s="95" t="s">
        <v>827</v>
      </c>
      <c r="C122" s="95" t="s">
        <v>832</v>
      </c>
      <c r="D122" s="95">
        <v>89</v>
      </c>
      <c r="E122" s="95">
        <v>79</v>
      </c>
      <c r="F122" s="95" t="s">
        <v>829</v>
      </c>
      <c r="G122" s="95">
        <v>94</v>
      </c>
      <c r="H122" s="95">
        <v>103</v>
      </c>
      <c r="I122" s="95">
        <v>87</v>
      </c>
      <c r="J122" s="95">
        <v>99</v>
      </c>
      <c r="K122" s="95">
        <v>87</v>
      </c>
      <c r="L122" s="95">
        <v>83</v>
      </c>
      <c r="M122" s="95">
        <v>87</v>
      </c>
      <c r="N122" s="95">
        <v>79</v>
      </c>
      <c r="O122" s="95">
        <v>88</v>
      </c>
      <c r="P122" s="95">
        <v>86</v>
      </c>
      <c r="Q122" s="95">
        <v>117</v>
      </c>
      <c r="R122" s="95">
        <v>85</v>
      </c>
      <c r="S122" s="95">
        <v>97</v>
      </c>
      <c r="T122" s="95">
        <v>94</v>
      </c>
      <c r="U122" s="95">
        <v>105</v>
      </c>
      <c r="V122" s="95">
        <v>111</v>
      </c>
      <c r="W122" s="95">
        <v>85</v>
      </c>
      <c r="X122" s="95">
        <v>100</v>
      </c>
      <c r="Y122" s="95">
        <v>94</v>
      </c>
      <c r="Z122" s="95">
        <v>99</v>
      </c>
      <c r="AA122" s="95">
        <v>114</v>
      </c>
      <c r="AB122" s="95">
        <v>103</v>
      </c>
      <c r="AC122" s="95">
        <v>102</v>
      </c>
      <c r="AD122" s="95">
        <v>123</v>
      </c>
      <c r="AE122" s="95">
        <v>104</v>
      </c>
      <c r="AF122" s="95">
        <v>136</v>
      </c>
      <c r="AG122" s="95">
        <v>116</v>
      </c>
      <c r="AH122" s="95">
        <v>81</v>
      </c>
      <c r="AI122" s="95">
        <v>79</v>
      </c>
      <c r="AJ122" s="95">
        <v>120</v>
      </c>
      <c r="AK122" s="95">
        <v>106</v>
      </c>
      <c r="AL122" s="95">
        <v>87</v>
      </c>
      <c r="AM122" s="95">
        <v>119</v>
      </c>
      <c r="AN122" s="95">
        <v>118</v>
      </c>
      <c r="AO122" s="95">
        <v>115</v>
      </c>
      <c r="AP122" s="95">
        <v>116</v>
      </c>
      <c r="AQ122" s="95">
        <v>111</v>
      </c>
    </row>
    <row r="123" spans="1:43">
      <c r="A123" s="95" t="s">
        <v>953</v>
      </c>
      <c r="B123" s="95" t="s">
        <v>827</v>
      </c>
      <c r="C123" s="95" t="s">
        <v>832</v>
      </c>
      <c r="D123" s="95">
        <v>93</v>
      </c>
      <c r="E123" s="95">
        <v>141</v>
      </c>
      <c r="F123" s="95" t="s">
        <v>829</v>
      </c>
      <c r="G123" s="95">
        <v>91</v>
      </c>
      <c r="H123" s="95">
        <v>97</v>
      </c>
      <c r="I123" s="95">
        <v>86</v>
      </c>
      <c r="J123" s="95">
        <v>86</v>
      </c>
      <c r="K123" s="95">
        <v>90</v>
      </c>
      <c r="L123" s="95">
        <v>90</v>
      </c>
      <c r="M123" s="95">
        <v>98</v>
      </c>
      <c r="N123" s="95">
        <v>81</v>
      </c>
      <c r="O123" s="95">
        <v>89</v>
      </c>
      <c r="P123" s="95">
        <v>91</v>
      </c>
      <c r="Q123" s="95">
        <v>116</v>
      </c>
      <c r="R123" s="95">
        <v>85</v>
      </c>
      <c r="S123" s="95">
        <v>102</v>
      </c>
      <c r="T123" s="95">
        <v>96</v>
      </c>
      <c r="U123" s="95">
        <v>96</v>
      </c>
      <c r="V123" s="95">
        <v>109</v>
      </c>
      <c r="W123" s="95">
        <v>82</v>
      </c>
      <c r="X123" s="95">
        <v>106</v>
      </c>
      <c r="Y123" s="95">
        <v>100</v>
      </c>
      <c r="Z123" s="95">
        <v>91</v>
      </c>
      <c r="AA123" s="95">
        <v>121</v>
      </c>
      <c r="AB123" s="95">
        <v>107</v>
      </c>
      <c r="AC123" s="95">
        <v>101</v>
      </c>
      <c r="AD123" s="95">
        <v>119</v>
      </c>
      <c r="AE123" s="95">
        <v>108</v>
      </c>
      <c r="AF123" s="95">
        <v>138</v>
      </c>
      <c r="AG123" s="95">
        <v>119</v>
      </c>
      <c r="AH123" s="95">
        <v>113</v>
      </c>
      <c r="AI123" s="95">
        <v>78</v>
      </c>
      <c r="AJ123" s="95">
        <v>122</v>
      </c>
      <c r="AK123" s="95">
        <v>99</v>
      </c>
      <c r="AL123" s="95">
        <v>86</v>
      </c>
      <c r="AM123" s="95">
        <v>119</v>
      </c>
      <c r="AN123" s="95">
        <v>132</v>
      </c>
      <c r="AO123" s="95">
        <v>121</v>
      </c>
      <c r="AP123" s="95">
        <v>106</v>
      </c>
      <c r="AQ123" s="95">
        <v>110</v>
      </c>
    </row>
    <row r="124" spans="1:43">
      <c r="A124" s="95" t="s">
        <v>954</v>
      </c>
      <c r="B124" s="95" t="s">
        <v>827</v>
      </c>
      <c r="C124" s="95" t="s">
        <v>832</v>
      </c>
      <c r="D124" s="95">
        <v>79</v>
      </c>
      <c r="E124" s="95">
        <v>92</v>
      </c>
      <c r="F124" s="95" t="s">
        <v>829</v>
      </c>
      <c r="G124" s="95">
        <v>89</v>
      </c>
      <c r="H124" s="95">
        <v>92</v>
      </c>
      <c r="I124" s="95">
        <v>91</v>
      </c>
      <c r="J124" s="95">
        <v>91</v>
      </c>
      <c r="K124" s="95">
        <v>105</v>
      </c>
      <c r="L124" s="95">
        <v>95</v>
      </c>
      <c r="M124" s="95">
        <v>89</v>
      </c>
      <c r="N124" s="95">
        <v>81</v>
      </c>
      <c r="O124" s="95">
        <v>94</v>
      </c>
      <c r="P124" s="95">
        <v>87</v>
      </c>
      <c r="Q124" s="95">
        <v>116</v>
      </c>
      <c r="R124" s="95">
        <v>40</v>
      </c>
      <c r="S124" s="95">
        <v>106</v>
      </c>
      <c r="T124" s="95">
        <v>93</v>
      </c>
      <c r="U124" s="95">
        <v>100</v>
      </c>
      <c r="V124" s="95">
        <v>105</v>
      </c>
      <c r="W124" s="95">
        <v>68</v>
      </c>
      <c r="X124" s="95">
        <v>102</v>
      </c>
      <c r="Y124" s="95">
        <v>100</v>
      </c>
      <c r="Z124" s="95">
        <v>95</v>
      </c>
      <c r="AA124" s="95">
        <v>118</v>
      </c>
      <c r="AB124" s="95">
        <v>108</v>
      </c>
      <c r="AC124" s="95">
        <v>140</v>
      </c>
      <c r="AD124" s="95">
        <v>129</v>
      </c>
      <c r="AE124" s="95">
        <v>110</v>
      </c>
      <c r="AF124" s="95">
        <v>145</v>
      </c>
      <c r="AG124" s="95">
        <v>119</v>
      </c>
      <c r="AH124" s="95">
        <v>93</v>
      </c>
      <c r="AI124" s="95">
        <v>87</v>
      </c>
      <c r="AJ124" s="95">
        <v>116</v>
      </c>
      <c r="AK124" s="95">
        <v>109</v>
      </c>
      <c r="AL124" s="95">
        <v>81</v>
      </c>
      <c r="AM124" s="95">
        <v>120</v>
      </c>
      <c r="AN124" s="95">
        <v>118</v>
      </c>
      <c r="AO124" s="95">
        <v>114</v>
      </c>
      <c r="AP124" s="95">
        <v>116</v>
      </c>
      <c r="AQ124" s="95">
        <v>108</v>
      </c>
    </row>
    <row r="125" spans="1:43">
      <c r="A125" s="95" t="s">
        <v>955</v>
      </c>
      <c r="B125" s="95" t="s">
        <v>827</v>
      </c>
      <c r="C125" s="95" t="s">
        <v>832</v>
      </c>
      <c r="D125" s="95">
        <v>78</v>
      </c>
      <c r="E125" s="95">
        <v>94</v>
      </c>
      <c r="F125" s="95" t="s">
        <v>829</v>
      </c>
      <c r="G125" s="95">
        <v>86</v>
      </c>
      <c r="H125" s="95">
        <v>90</v>
      </c>
      <c r="I125" s="95">
        <v>88</v>
      </c>
      <c r="J125" s="95">
        <v>85</v>
      </c>
      <c r="K125" s="95">
        <v>100</v>
      </c>
      <c r="L125" s="95">
        <v>96</v>
      </c>
      <c r="M125" s="95">
        <v>80</v>
      </c>
      <c r="N125" s="95">
        <v>81</v>
      </c>
      <c r="O125" s="95">
        <v>111</v>
      </c>
      <c r="P125" s="95">
        <v>95</v>
      </c>
      <c r="Q125" s="95">
        <v>111</v>
      </c>
      <c r="R125" s="95">
        <v>68</v>
      </c>
      <c r="S125" s="95">
        <v>103</v>
      </c>
      <c r="T125" s="95">
        <v>93</v>
      </c>
      <c r="U125" s="95">
        <v>95</v>
      </c>
      <c r="V125" s="95">
        <v>93</v>
      </c>
      <c r="W125" s="95">
        <v>68</v>
      </c>
      <c r="X125" s="95">
        <v>104</v>
      </c>
      <c r="Y125" s="95">
        <v>94</v>
      </c>
      <c r="Z125" s="95">
        <v>92</v>
      </c>
      <c r="AA125" s="95">
        <v>113</v>
      </c>
      <c r="AB125" s="95">
        <v>104</v>
      </c>
      <c r="AC125" s="95">
        <v>94</v>
      </c>
      <c r="AD125" s="95">
        <v>117</v>
      </c>
      <c r="AE125" s="95">
        <v>109</v>
      </c>
      <c r="AF125" s="95">
        <v>149</v>
      </c>
      <c r="AG125" s="95">
        <v>116</v>
      </c>
      <c r="AH125" s="95">
        <v>91</v>
      </c>
      <c r="AI125" s="95">
        <v>83</v>
      </c>
      <c r="AJ125" s="95">
        <v>113</v>
      </c>
      <c r="AK125" s="95">
        <v>103</v>
      </c>
      <c r="AL125" s="95">
        <v>88</v>
      </c>
      <c r="AM125" s="95">
        <v>106</v>
      </c>
      <c r="AN125" s="95">
        <v>123</v>
      </c>
      <c r="AO125" s="95">
        <v>71</v>
      </c>
      <c r="AP125" s="95">
        <v>113</v>
      </c>
      <c r="AQ125" s="95">
        <v>114</v>
      </c>
    </row>
    <row r="126" spans="1:43">
      <c r="A126" s="95" t="s">
        <v>956</v>
      </c>
      <c r="B126" s="95" t="s">
        <v>827</v>
      </c>
      <c r="C126" s="95" t="s">
        <v>832</v>
      </c>
      <c r="D126" s="95">
        <v>78</v>
      </c>
      <c r="E126" s="95">
        <v>84</v>
      </c>
      <c r="F126" s="95" t="s">
        <v>829</v>
      </c>
      <c r="G126" s="95">
        <v>90</v>
      </c>
      <c r="H126" s="95">
        <v>93</v>
      </c>
      <c r="I126" s="95">
        <v>88</v>
      </c>
      <c r="J126" s="95">
        <v>89</v>
      </c>
      <c r="K126" s="95">
        <v>95</v>
      </c>
      <c r="L126" s="95">
        <v>93</v>
      </c>
      <c r="M126" s="95">
        <v>85</v>
      </c>
      <c r="N126" s="95">
        <v>80</v>
      </c>
      <c r="O126" s="95">
        <v>69</v>
      </c>
      <c r="P126" s="95">
        <v>90</v>
      </c>
      <c r="Q126" s="95">
        <v>113</v>
      </c>
      <c r="R126" s="95">
        <v>75</v>
      </c>
      <c r="S126" s="95">
        <v>105</v>
      </c>
      <c r="T126" s="95">
        <v>92</v>
      </c>
      <c r="U126" s="95">
        <v>93</v>
      </c>
      <c r="V126" s="95">
        <v>110</v>
      </c>
      <c r="W126" s="95">
        <v>55</v>
      </c>
      <c r="X126" s="95">
        <v>101</v>
      </c>
      <c r="Y126" s="95">
        <v>96</v>
      </c>
      <c r="Z126" s="95">
        <v>95</v>
      </c>
      <c r="AA126" s="95">
        <v>119</v>
      </c>
      <c r="AB126" s="95">
        <v>97</v>
      </c>
      <c r="AC126" s="95">
        <v>73</v>
      </c>
      <c r="AD126" s="95">
        <v>119</v>
      </c>
      <c r="AE126" s="95">
        <v>107</v>
      </c>
      <c r="AF126" s="95">
        <v>148</v>
      </c>
      <c r="AG126" s="95">
        <v>123</v>
      </c>
      <c r="AH126" s="95">
        <v>79</v>
      </c>
      <c r="AI126" s="95">
        <v>87</v>
      </c>
      <c r="AJ126" s="95">
        <v>114</v>
      </c>
      <c r="AK126" s="95">
        <v>115</v>
      </c>
      <c r="AL126" s="95">
        <v>89</v>
      </c>
      <c r="AM126" s="95">
        <v>117</v>
      </c>
      <c r="AN126" s="95">
        <v>118</v>
      </c>
      <c r="AO126" s="95">
        <v>73</v>
      </c>
      <c r="AP126" s="95">
        <v>110</v>
      </c>
      <c r="AQ126" s="95">
        <v>107</v>
      </c>
    </row>
    <row r="127" spans="1:43">
      <c r="A127" s="95" t="s">
        <v>957</v>
      </c>
      <c r="B127" s="95" t="s">
        <v>827</v>
      </c>
      <c r="C127" s="95" t="s">
        <v>832</v>
      </c>
      <c r="D127" s="95">
        <v>80</v>
      </c>
      <c r="E127" s="95">
        <v>93</v>
      </c>
      <c r="F127" s="95" t="s">
        <v>829</v>
      </c>
      <c r="G127" s="95">
        <v>90</v>
      </c>
      <c r="H127" s="95">
        <v>87</v>
      </c>
      <c r="I127" s="95">
        <v>86</v>
      </c>
      <c r="J127" s="95">
        <v>82</v>
      </c>
      <c r="K127" s="95">
        <v>106</v>
      </c>
      <c r="L127" s="95">
        <v>91</v>
      </c>
      <c r="M127" s="95">
        <v>94</v>
      </c>
      <c r="N127" s="95">
        <v>78</v>
      </c>
      <c r="O127" s="95">
        <v>65</v>
      </c>
      <c r="P127" s="95">
        <v>105</v>
      </c>
      <c r="Q127" s="95">
        <v>119</v>
      </c>
      <c r="R127" s="95">
        <v>69</v>
      </c>
      <c r="S127" s="95">
        <v>103</v>
      </c>
      <c r="T127" s="95">
        <v>108</v>
      </c>
      <c r="U127" s="95">
        <v>103</v>
      </c>
      <c r="V127" s="95">
        <v>103</v>
      </c>
      <c r="W127" s="95">
        <v>62</v>
      </c>
      <c r="X127" s="95">
        <v>103</v>
      </c>
      <c r="Y127" s="95">
        <v>108</v>
      </c>
      <c r="Z127" s="95">
        <v>103</v>
      </c>
      <c r="AA127" s="95">
        <v>114</v>
      </c>
      <c r="AB127" s="95">
        <v>111</v>
      </c>
      <c r="AC127" s="95">
        <v>98</v>
      </c>
      <c r="AD127" s="95">
        <v>109</v>
      </c>
      <c r="AE127" s="95">
        <v>102</v>
      </c>
      <c r="AF127" s="95">
        <v>145</v>
      </c>
      <c r="AG127" s="95">
        <v>124</v>
      </c>
      <c r="AH127" s="95">
        <v>91</v>
      </c>
      <c r="AI127" s="95">
        <v>94</v>
      </c>
      <c r="AJ127" s="95">
        <v>117</v>
      </c>
      <c r="AK127" s="95">
        <v>108</v>
      </c>
      <c r="AL127" s="95">
        <v>96</v>
      </c>
      <c r="AM127" s="95">
        <v>116</v>
      </c>
      <c r="AN127" s="95">
        <v>112</v>
      </c>
      <c r="AO127" s="95">
        <v>72</v>
      </c>
      <c r="AP127" s="95">
        <v>115</v>
      </c>
      <c r="AQ127" s="95">
        <v>107</v>
      </c>
    </row>
    <row r="128" spans="1:43">
      <c r="A128" s="95" t="s">
        <v>958</v>
      </c>
      <c r="B128" s="95" t="s">
        <v>827</v>
      </c>
      <c r="C128" s="95" t="s">
        <v>832</v>
      </c>
      <c r="D128" s="95">
        <v>80</v>
      </c>
      <c r="E128" s="95">
        <v>84</v>
      </c>
      <c r="F128" s="95" t="s">
        <v>829</v>
      </c>
      <c r="G128" s="95">
        <v>88</v>
      </c>
      <c r="H128" s="95">
        <v>98</v>
      </c>
      <c r="I128" s="95">
        <v>123</v>
      </c>
      <c r="J128" s="95">
        <v>85</v>
      </c>
      <c r="K128" s="95">
        <v>87</v>
      </c>
      <c r="L128" s="95">
        <v>99</v>
      </c>
      <c r="M128" s="95">
        <v>88</v>
      </c>
      <c r="N128" s="95">
        <v>77</v>
      </c>
      <c r="O128" s="95">
        <v>70</v>
      </c>
      <c r="P128" s="95">
        <v>100</v>
      </c>
      <c r="Q128" s="95">
        <v>123</v>
      </c>
      <c r="R128" s="95">
        <v>74</v>
      </c>
      <c r="S128" s="95">
        <v>93</v>
      </c>
      <c r="T128" s="95">
        <v>106</v>
      </c>
      <c r="U128" s="95">
        <v>100</v>
      </c>
      <c r="V128" s="95">
        <v>105</v>
      </c>
      <c r="W128" s="95">
        <v>57</v>
      </c>
      <c r="X128" s="95">
        <v>93</v>
      </c>
      <c r="Y128" s="95">
        <v>111</v>
      </c>
      <c r="Z128" s="95">
        <v>97</v>
      </c>
      <c r="AA128" s="95">
        <v>108</v>
      </c>
      <c r="AB128" s="95">
        <v>119</v>
      </c>
      <c r="AC128" s="95">
        <v>88</v>
      </c>
      <c r="AD128" s="95">
        <v>115</v>
      </c>
      <c r="AE128" s="95">
        <v>114</v>
      </c>
      <c r="AF128" s="95">
        <v>124</v>
      </c>
      <c r="AG128" s="95">
        <v>123</v>
      </c>
      <c r="AH128" s="95">
        <v>105</v>
      </c>
      <c r="AI128" s="95">
        <v>91</v>
      </c>
      <c r="AJ128" s="95">
        <v>113</v>
      </c>
      <c r="AK128" s="95">
        <v>96</v>
      </c>
      <c r="AL128" s="95">
        <v>81</v>
      </c>
      <c r="AM128" s="95">
        <v>123</v>
      </c>
      <c r="AN128" s="95">
        <v>123</v>
      </c>
      <c r="AO128" s="95">
        <v>77</v>
      </c>
      <c r="AP128" s="95">
        <v>115</v>
      </c>
      <c r="AQ128" s="95">
        <v>112</v>
      </c>
    </row>
    <row r="129" spans="1:43">
      <c r="A129" s="95" t="s">
        <v>959</v>
      </c>
      <c r="B129" s="95" t="s">
        <v>827</v>
      </c>
      <c r="C129" s="95" t="s">
        <v>832</v>
      </c>
      <c r="D129" s="95">
        <v>75</v>
      </c>
      <c r="E129" s="95">
        <v>90</v>
      </c>
      <c r="F129" s="95" t="s">
        <v>829</v>
      </c>
      <c r="G129" s="95">
        <v>85</v>
      </c>
      <c r="H129" s="95">
        <v>90</v>
      </c>
      <c r="I129" s="95">
        <v>114</v>
      </c>
      <c r="J129" s="95">
        <v>89</v>
      </c>
      <c r="K129" s="95">
        <v>98</v>
      </c>
      <c r="L129" s="95">
        <v>75</v>
      </c>
      <c r="M129" s="95">
        <v>87</v>
      </c>
      <c r="N129" s="95">
        <v>74</v>
      </c>
      <c r="O129" s="95">
        <v>72</v>
      </c>
      <c r="P129" s="95">
        <v>91</v>
      </c>
      <c r="Q129" s="95">
        <v>122</v>
      </c>
      <c r="R129" s="95">
        <v>77</v>
      </c>
      <c r="S129" s="95">
        <v>99</v>
      </c>
      <c r="T129" s="95">
        <v>110</v>
      </c>
      <c r="U129" s="95">
        <v>95</v>
      </c>
      <c r="V129" s="95">
        <v>107</v>
      </c>
      <c r="W129" s="95">
        <v>58</v>
      </c>
      <c r="X129" s="95">
        <v>92</v>
      </c>
      <c r="Y129" s="95">
        <v>87</v>
      </c>
      <c r="Z129" s="95">
        <v>91</v>
      </c>
      <c r="AA129" s="95">
        <v>116</v>
      </c>
      <c r="AB129" s="95">
        <v>116</v>
      </c>
      <c r="AC129" s="95">
        <v>111</v>
      </c>
      <c r="AD129" s="95">
        <v>123</v>
      </c>
      <c r="AE129" s="95">
        <v>106</v>
      </c>
      <c r="AF129" s="95">
        <v>127</v>
      </c>
      <c r="AG129" s="95">
        <v>116</v>
      </c>
      <c r="AH129" s="95">
        <v>105</v>
      </c>
      <c r="AI129" s="95">
        <v>85</v>
      </c>
      <c r="AJ129" s="95">
        <v>110</v>
      </c>
      <c r="AK129" s="95">
        <v>102</v>
      </c>
      <c r="AL129" s="95">
        <v>107</v>
      </c>
      <c r="AM129" s="95">
        <v>114</v>
      </c>
      <c r="AN129" s="95">
        <v>111</v>
      </c>
      <c r="AO129" s="95">
        <v>75</v>
      </c>
      <c r="AP129" s="95">
        <v>112</v>
      </c>
      <c r="AQ129" s="95">
        <v>109</v>
      </c>
    </row>
    <row r="130" spans="1:43">
      <c r="A130" s="95" t="s">
        <v>960</v>
      </c>
      <c r="B130" s="95" t="s">
        <v>827</v>
      </c>
      <c r="C130" s="95" t="s">
        <v>832</v>
      </c>
      <c r="D130" s="95">
        <v>80</v>
      </c>
      <c r="E130" s="95">
        <v>94</v>
      </c>
      <c r="F130" s="95" t="s">
        <v>829</v>
      </c>
      <c r="G130" s="95">
        <v>105</v>
      </c>
      <c r="H130" s="95">
        <v>91</v>
      </c>
      <c r="I130" s="95">
        <v>124</v>
      </c>
      <c r="J130" s="95">
        <v>86</v>
      </c>
      <c r="K130" s="95">
        <v>88</v>
      </c>
      <c r="L130" s="95">
        <v>72</v>
      </c>
      <c r="M130" s="95">
        <v>85</v>
      </c>
      <c r="N130" s="95">
        <v>120</v>
      </c>
      <c r="O130" s="95">
        <v>70</v>
      </c>
      <c r="P130" s="95">
        <v>89</v>
      </c>
      <c r="Q130" s="95">
        <v>118</v>
      </c>
      <c r="R130" s="95">
        <v>110</v>
      </c>
      <c r="S130" s="95">
        <v>94</v>
      </c>
      <c r="T130" s="95">
        <v>109</v>
      </c>
      <c r="U130" s="95">
        <v>94</v>
      </c>
      <c r="V130" s="95">
        <v>105</v>
      </c>
      <c r="W130" s="95">
        <v>74</v>
      </c>
      <c r="X130" s="95">
        <v>98</v>
      </c>
      <c r="Y130" s="95">
        <v>96</v>
      </c>
      <c r="Z130" s="95">
        <v>97</v>
      </c>
      <c r="AA130" s="95">
        <v>112</v>
      </c>
      <c r="AB130" s="95">
        <v>114</v>
      </c>
      <c r="AC130" s="95">
        <v>91</v>
      </c>
      <c r="AD130" s="95">
        <v>107</v>
      </c>
      <c r="AE130" s="95">
        <v>92</v>
      </c>
      <c r="AF130" s="95">
        <v>130</v>
      </c>
      <c r="AG130" s="95">
        <v>122</v>
      </c>
      <c r="AH130" s="95">
        <v>102</v>
      </c>
      <c r="AI130" s="95">
        <v>89</v>
      </c>
      <c r="AJ130" s="95">
        <v>115</v>
      </c>
      <c r="AK130" s="95">
        <v>120</v>
      </c>
      <c r="AL130" s="95">
        <v>100</v>
      </c>
      <c r="AM130" s="95">
        <v>103</v>
      </c>
      <c r="AN130" s="95">
        <v>98</v>
      </c>
      <c r="AO130" s="95">
        <v>77</v>
      </c>
      <c r="AP130" s="95">
        <v>111</v>
      </c>
      <c r="AQ130" s="95">
        <v>105</v>
      </c>
    </row>
    <row r="131" spans="1:43">
      <c r="A131" s="95" t="s">
        <v>961</v>
      </c>
      <c r="B131" s="95" t="s">
        <v>827</v>
      </c>
      <c r="C131" s="95" t="s">
        <v>832</v>
      </c>
      <c r="D131" s="95">
        <v>108</v>
      </c>
      <c r="E131" s="95">
        <v>86</v>
      </c>
      <c r="F131" s="95" t="s">
        <v>829</v>
      </c>
      <c r="G131" s="95">
        <v>108</v>
      </c>
      <c r="H131" s="95">
        <v>95</v>
      </c>
      <c r="I131" s="95">
        <v>113</v>
      </c>
      <c r="J131" s="95">
        <v>84</v>
      </c>
      <c r="K131" s="95">
        <v>89</v>
      </c>
      <c r="L131" s="95">
        <v>71</v>
      </c>
      <c r="M131" s="95">
        <v>91</v>
      </c>
      <c r="N131" s="95">
        <v>107</v>
      </c>
      <c r="O131" s="95">
        <v>68</v>
      </c>
      <c r="P131" s="95">
        <v>102</v>
      </c>
      <c r="Q131" s="95">
        <v>112</v>
      </c>
      <c r="R131" s="95">
        <v>115</v>
      </c>
      <c r="S131" s="95">
        <v>97</v>
      </c>
      <c r="T131" s="95">
        <v>117</v>
      </c>
      <c r="U131" s="95">
        <v>115</v>
      </c>
      <c r="V131" s="95">
        <v>96</v>
      </c>
      <c r="W131" s="95">
        <v>65</v>
      </c>
      <c r="X131" s="95">
        <v>134</v>
      </c>
      <c r="Y131" s="95">
        <v>91</v>
      </c>
      <c r="Z131" s="95">
        <v>98</v>
      </c>
      <c r="AA131" s="95">
        <v>108</v>
      </c>
      <c r="AB131" s="95">
        <v>122</v>
      </c>
      <c r="AC131" s="95">
        <v>91</v>
      </c>
      <c r="AD131" s="95">
        <v>103</v>
      </c>
      <c r="AE131" s="95">
        <v>96</v>
      </c>
      <c r="AF131" s="95">
        <v>124</v>
      </c>
      <c r="AG131" s="95">
        <v>98</v>
      </c>
      <c r="AH131" s="95">
        <v>109</v>
      </c>
      <c r="AI131" s="95">
        <v>88</v>
      </c>
      <c r="AJ131" s="95">
        <v>110</v>
      </c>
      <c r="AK131" s="95">
        <v>108</v>
      </c>
      <c r="AL131" s="95">
        <v>127</v>
      </c>
      <c r="AM131" s="95">
        <v>131</v>
      </c>
      <c r="AN131" s="95">
        <v>122</v>
      </c>
      <c r="AO131" s="95">
        <v>73</v>
      </c>
      <c r="AP131" s="95">
        <v>111</v>
      </c>
      <c r="AQ131" s="95">
        <v>111</v>
      </c>
    </row>
    <row r="132" spans="1:43">
      <c r="A132" s="95" t="s">
        <v>962</v>
      </c>
      <c r="B132" s="95" t="s">
        <v>827</v>
      </c>
      <c r="C132" s="95" t="s">
        <v>832</v>
      </c>
      <c r="D132" s="95">
        <v>93</v>
      </c>
      <c r="E132" s="95">
        <v>75</v>
      </c>
      <c r="F132" s="95" t="s">
        <v>829</v>
      </c>
      <c r="G132" s="95">
        <v>92</v>
      </c>
      <c r="H132" s="95">
        <v>91</v>
      </c>
      <c r="I132" s="95">
        <v>115</v>
      </c>
      <c r="J132" s="95">
        <v>85</v>
      </c>
      <c r="K132" s="95">
        <v>102</v>
      </c>
      <c r="L132" s="95">
        <v>73</v>
      </c>
      <c r="M132" s="95">
        <v>84</v>
      </c>
      <c r="N132" s="95">
        <v>119</v>
      </c>
      <c r="O132" s="95">
        <v>71</v>
      </c>
      <c r="P132" s="95">
        <v>92</v>
      </c>
      <c r="Q132" s="95">
        <v>102</v>
      </c>
      <c r="R132" s="95">
        <v>114</v>
      </c>
      <c r="S132" s="95">
        <v>96</v>
      </c>
      <c r="T132" s="95">
        <v>110</v>
      </c>
      <c r="U132" s="95">
        <v>112</v>
      </c>
      <c r="V132" s="95">
        <v>114</v>
      </c>
      <c r="W132" s="95">
        <v>62</v>
      </c>
      <c r="X132" s="95">
        <v>138</v>
      </c>
      <c r="Y132" s="95">
        <v>108</v>
      </c>
      <c r="Z132" s="95">
        <v>140</v>
      </c>
      <c r="AA132" s="95">
        <v>116</v>
      </c>
      <c r="AB132" s="95">
        <v>125</v>
      </c>
      <c r="AC132" s="95">
        <v>79</v>
      </c>
      <c r="AD132" s="95">
        <v>97</v>
      </c>
      <c r="AE132" s="95">
        <v>92</v>
      </c>
      <c r="AF132" s="95">
        <v>125</v>
      </c>
      <c r="AG132" s="95">
        <v>98</v>
      </c>
      <c r="AH132" s="95">
        <v>103</v>
      </c>
      <c r="AI132" s="95">
        <v>86</v>
      </c>
      <c r="AJ132" s="95">
        <v>115</v>
      </c>
      <c r="AK132" s="95">
        <v>77</v>
      </c>
      <c r="AL132" s="95">
        <v>126</v>
      </c>
      <c r="AM132" s="95">
        <v>127</v>
      </c>
      <c r="AN132" s="95">
        <v>122</v>
      </c>
      <c r="AO132" s="95">
        <v>73</v>
      </c>
      <c r="AP132" s="95">
        <v>84</v>
      </c>
      <c r="AQ132" s="95">
        <v>88</v>
      </c>
    </row>
    <row r="133" spans="1:43">
      <c r="A133" s="95" t="s">
        <v>963</v>
      </c>
      <c r="B133" s="95" t="s">
        <v>827</v>
      </c>
      <c r="C133" s="95" t="s">
        <v>832</v>
      </c>
      <c r="D133" s="95">
        <v>112</v>
      </c>
      <c r="E133" s="95">
        <v>81</v>
      </c>
      <c r="F133" s="95" t="s">
        <v>829</v>
      </c>
      <c r="G133" s="95">
        <v>120</v>
      </c>
      <c r="H133" s="95">
        <v>94</v>
      </c>
      <c r="I133" s="95">
        <v>118</v>
      </c>
      <c r="J133" s="95">
        <v>82</v>
      </c>
      <c r="K133" s="95">
        <v>86</v>
      </c>
      <c r="L133" s="95">
        <v>80</v>
      </c>
      <c r="M133" s="95">
        <v>105</v>
      </c>
      <c r="N133" s="95">
        <v>105</v>
      </c>
      <c r="O133" s="95">
        <v>66</v>
      </c>
      <c r="P133" s="95">
        <v>86</v>
      </c>
      <c r="Q133" s="95">
        <v>109</v>
      </c>
      <c r="R133" s="95">
        <v>103</v>
      </c>
      <c r="S133" s="95">
        <v>91</v>
      </c>
      <c r="T133" s="95">
        <v>108</v>
      </c>
      <c r="U133" s="95">
        <v>119</v>
      </c>
      <c r="V133" s="95">
        <v>99</v>
      </c>
      <c r="W133" s="95">
        <v>55</v>
      </c>
      <c r="X133" s="95">
        <v>137</v>
      </c>
      <c r="Y133" s="95">
        <v>104</v>
      </c>
      <c r="Z133" s="95">
        <v>135</v>
      </c>
      <c r="AA133" s="95">
        <v>107</v>
      </c>
      <c r="AB133" s="95">
        <v>123</v>
      </c>
      <c r="AC133" s="95">
        <v>80</v>
      </c>
      <c r="AD133" s="95">
        <v>97</v>
      </c>
      <c r="AE133" s="95">
        <v>95</v>
      </c>
      <c r="AF133" s="95">
        <v>112</v>
      </c>
      <c r="AG133" s="95">
        <v>94</v>
      </c>
      <c r="AH133" s="95">
        <v>98</v>
      </c>
      <c r="AI133" s="95">
        <v>85</v>
      </c>
      <c r="AJ133" s="95">
        <v>112</v>
      </c>
      <c r="AK133" s="95">
        <v>76</v>
      </c>
      <c r="AL133" s="95">
        <v>86</v>
      </c>
      <c r="AM133" s="95">
        <v>132</v>
      </c>
      <c r="AN133" s="95">
        <v>112</v>
      </c>
      <c r="AO133" s="95">
        <v>72</v>
      </c>
      <c r="AP133" s="95">
        <v>68</v>
      </c>
      <c r="AQ133" s="95">
        <v>80</v>
      </c>
    </row>
    <row r="134" spans="1:43">
      <c r="A134" s="95" t="s">
        <v>964</v>
      </c>
      <c r="B134" s="95" t="s">
        <v>827</v>
      </c>
      <c r="C134" s="95" t="s">
        <v>832</v>
      </c>
      <c r="D134" s="95">
        <v>88</v>
      </c>
      <c r="E134" s="95">
        <v>94</v>
      </c>
      <c r="F134" s="95" t="s">
        <v>829</v>
      </c>
      <c r="G134" s="95">
        <v>112</v>
      </c>
      <c r="H134" s="95">
        <v>97</v>
      </c>
      <c r="I134" s="95">
        <v>102</v>
      </c>
      <c r="J134" s="95">
        <v>84</v>
      </c>
      <c r="K134" s="95">
        <v>89</v>
      </c>
      <c r="L134" s="95">
        <v>74</v>
      </c>
      <c r="M134" s="95">
        <v>94</v>
      </c>
      <c r="N134" s="95">
        <v>106</v>
      </c>
      <c r="O134" s="95">
        <v>73</v>
      </c>
      <c r="P134" s="95">
        <v>69</v>
      </c>
      <c r="Q134" s="95">
        <v>107</v>
      </c>
      <c r="R134" s="95">
        <v>107</v>
      </c>
      <c r="S134" s="95">
        <v>89</v>
      </c>
      <c r="T134" s="95">
        <v>115</v>
      </c>
      <c r="U134" s="95">
        <v>119</v>
      </c>
      <c r="V134" s="95">
        <v>102</v>
      </c>
      <c r="W134" s="95">
        <v>57</v>
      </c>
      <c r="X134" s="95">
        <v>133</v>
      </c>
      <c r="Y134" s="95">
        <v>109</v>
      </c>
      <c r="Z134" s="95">
        <v>125</v>
      </c>
      <c r="AA134" s="95">
        <v>114</v>
      </c>
      <c r="AB134" s="95">
        <v>116</v>
      </c>
      <c r="AC134" s="95">
        <v>61</v>
      </c>
      <c r="AD134" s="95">
        <v>107</v>
      </c>
      <c r="AE134" s="95">
        <v>96</v>
      </c>
      <c r="AF134" s="95">
        <v>103</v>
      </c>
      <c r="AG134" s="95">
        <v>103</v>
      </c>
      <c r="AH134" s="95">
        <v>121</v>
      </c>
      <c r="AI134" s="95">
        <v>97</v>
      </c>
      <c r="AJ134" s="95">
        <v>114</v>
      </c>
      <c r="AK134" s="95">
        <v>74</v>
      </c>
      <c r="AL134" s="95">
        <v>106</v>
      </c>
      <c r="AM134" s="95">
        <v>122</v>
      </c>
      <c r="AN134" s="95">
        <v>104</v>
      </c>
      <c r="AO134" s="95">
        <v>69</v>
      </c>
      <c r="AP134" s="95">
        <v>85</v>
      </c>
      <c r="AQ134" s="95">
        <v>83</v>
      </c>
    </row>
    <row r="135" spans="1:43">
      <c r="A135" s="95" t="s">
        <v>965</v>
      </c>
      <c r="B135" s="95" t="s">
        <v>827</v>
      </c>
      <c r="C135" s="95" t="s">
        <v>832</v>
      </c>
      <c r="D135" s="95">
        <v>95</v>
      </c>
      <c r="E135" s="95">
        <v>89</v>
      </c>
      <c r="F135" s="95" t="s">
        <v>829</v>
      </c>
      <c r="G135" s="95">
        <v>104</v>
      </c>
      <c r="H135" s="95">
        <v>80</v>
      </c>
      <c r="I135" s="95">
        <v>105</v>
      </c>
      <c r="J135" s="95">
        <v>85</v>
      </c>
      <c r="K135" s="95">
        <v>87</v>
      </c>
      <c r="L135" s="95">
        <v>50</v>
      </c>
      <c r="M135" s="95">
        <v>94</v>
      </c>
      <c r="N135" s="95">
        <v>107</v>
      </c>
      <c r="O135" s="95">
        <v>59</v>
      </c>
      <c r="P135" s="95">
        <v>91</v>
      </c>
      <c r="Q135" s="95">
        <v>103</v>
      </c>
      <c r="R135" s="95">
        <v>107</v>
      </c>
      <c r="S135" s="95">
        <v>88</v>
      </c>
      <c r="T135" s="95">
        <v>113</v>
      </c>
      <c r="U135" s="95">
        <v>118</v>
      </c>
      <c r="V135" s="95">
        <v>101</v>
      </c>
      <c r="W135" s="95">
        <v>63</v>
      </c>
      <c r="X135" s="95">
        <v>137</v>
      </c>
      <c r="Y135" s="95">
        <v>111</v>
      </c>
      <c r="Z135" s="95">
        <v>103</v>
      </c>
      <c r="AA135" s="95">
        <v>165</v>
      </c>
      <c r="AB135" s="95">
        <v>116</v>
      </c>
      <c r="AC135" s="95">
        <v>90</v>
      </c>
      <c r="AD135" s="95">
        <v>107</v>
      </c>
      <c r="AE135" s="95">
        <v>92</v>
      </c>
      <c r="AF135" s="95">
        <v>98</v>
      </c>
      <c r="AG135" s="95">
        <v>96</v>
      </c>
      <c r="AH135" s="95">
        <v>106</v>
      </c>
      <c r="AI135" s="95">
        <v>88</v>
      </c>
      <c r="AJ135" s="95">
        <v>116</v>
      </c>
      <c r="AK135" s="95">
        <v>60</v>
      </c>
      <c r="AL135" s="95">
        <v>101</v>
      </c>
      <c r="AM135" s="95">
        <v>126</v>
      </c>
      <c r="AN135" s="95">
        <v>103</v>
      </c>
      <c r="AO135" s="95">
        <v>113</v>
      </c>
      <c r="AP135" s="95">
        <v>91</v>
      </c>
      <c r="AQ135" s="95">
        <v>91</v>
      </c>
    </row>
    <row r="136" spans="1:43">
      <c r="A136" s="95" t="s">
        <v>966</v>
      </c>
      <c r="B136" s="95" t="s">
        <v>827</v>
      </c>
      <c r="C136" s="95" t="s">
        <v>832</v>
      </c>
      <c r="D136" s="95">
        <v>94</v>
      </c>
      <c r="E136" s="95">
        <v>79</v>
      </c>
      <c r="F136" s="95" t="s">
        <v>829</v>
      </c>
      <c r="G136" s="95">
        <v>104</v>
      </c>
      <c r="H136" s="95">
        <v>77</v>
      </c>
      <c r="I136" s="95">
        <v>106</v>
      </c>
      <c r="J136" s="95">
        <v>83</v>
      </c>
      <c r="K136" s="95">
        <v>88</v>
      </c>
      <c r="L136" s="95">
        <v>74</v>
      </c>
      <c r="M136" s="95">
        <v>104</v>
      </c>
      <c r="N136" s="95">
        <v>101</v>
      </c>
      <c r="O136" s="95">
        <v>62</v>
      </c>
      <c r="P136" s="95">
        <v>80</v>
      </c>
      <c r="Q136" s="95">
        <v>107</v>
      </c>
      <c r="R136" s="95">
        <v>112</v>
      </c>
      <c r="S136" s="95">
        <v>84</v>
      </c>
      <c r="T136" s="95">
        <v>118</v>
      </c>
      <c r="U136" s="95">
        <v>131</v>
      </c>
      <c r="V136" s="95">
        <v>101</v>
      </c>
      <c r="W136" s="95">
        <v>74</v>
      </c>
      <c r="X136" s="95">
        <v>149</v>
      </c>
      <c r="Y136" s="95">
        <v>109</v>
      </c>
      <c r="Z136" s="95">
        <v>111</v>
      </c>
      <c r="AA136" s="95">
        <v>149</v>
      </c>
      <c r="AB136" s="95">
        <v>114</v>
      </c>
      <c r="AC136" s="95">
        <v>84</v>
      </c>
      <c r="AD136" s="95">
        <v>108</v>
      </c>
      <c r="AE136" s="95">
        <v>91</v>
      </c>
      <c r="AF136" s="95">
        <v>86</v>
      </c>
      <c r="AG136" s="95">
        <v>93</v>
      </c>
      <c r="AH136" s="95">
        <v>92</v>
      </c>
      <c r="AI136" s="95">
        <v>91</v>
      </c>
      <c r="AJ136" s="95">
        <v>113</v>
      </c>
      <c r="AK136" s="95">
        <v>77</v>
      </c>
      <c r="AL136" s="95">
        <v>96</v>
      </c>
      <c r="AM136" s="95">
        <v>87</v>
      </c>
      <c r="AN136" s="95">
        <v>112</v>
      </c>
      <c r="AO136" s="95">
        <v>98</v>
      </c>
      <c r="AP136" s="95">
        <v>93</v>
      </c>
      <c r="AQ136" s="95">
        <v>81</v>
      </c>
    </row>
    <row r="137" spans="1:43">
      <c r="A137" s="95" t="s">
        <v>967</v>
      </c>
      <c r="B137" s="95" t="s">
        <v>827</v>
      </c>
      <c r="C137" s="95" t="s">
        <v>832</v>
      </c>
      <c r="D137" s="95">
        <v>86</v>
      </c>
      <c r="E137" s="95">
        <v>96</v>
      </c>
      <c r="F137" s="95" t="s">
        <v>829</v>
      </c>
      <c r="G137" s="95">
        <v>105</v>
      </c>
      <c r="H137" s="95">
        <v>91</v>
      </c>
      <c r="I137" s="95">
        <v>108</v>
      </c>
      <c r="J137" s="95">
        <v>77</v>
      </c>
      <c r="K137" s="95">
        <v>91</v>
      </c>
      <c r="L137" s="95">
        <v>74</v>
      </c>
      <c r="M137" s="95">
        <v>105</v>
      </c>
      <c r="N137" s="95">
        <v>104</v>
      </c>
      <c r="O137" s="95">
        <v>61</v>
      </c>
      <c r="P137" s="95">
        <v>85</v>
      </c>
      <c r="Q137" s="95">
        <v>105</v>
      </c>
      <c r="R137" s="95">
        <v>113</v>
      </c>
      <c r="S137" s="95">
        <v>41</v>
      </c>
      <c r="T137" s="95">
        <v>112</v>
      </c>
      <c r="U137" s="95">
        <v>154</v>
      </c>
      <c r="V137" s="95">
        <v>110</v>
      </c>
      <c r="W137" s="95">
        <v>67</v>
      </c>
      <c r="X137" s="95">
        <v>137</v>
      </c>
      <c r="Y137" s="95">
        <v>103</v>
      </c>
      <c r="Z137" s="95">
        <v>123</v>
      </c>
      <c r="AA137" s="95">
        <v>148</v>
      </c>
      <c r="AB137" s="95">
        <v>118</v>
      </c>
      <c r="AC137" s="95">
        <v>71</v>
      </c>
      <c r="AD137" s="95">
        <v>104</v>
      </c>
      <c r="AE137" s="95">
        <v>91</v>
      </c>
      <c r="AF137" s="95">
        <v>113</v>
      </c>
      <c r="AG137" s="95">
        <v>95</v>
      </c>
      <c r="AH137" s="95">
        <v>103</v>
      </c>
      <c r="AI137" s="95">
        <v>84</v>
      </c>
      <c r="AJ137" s="95">
        <v>117</v>
      </c>
      <c r="AK137" s="95">
        <v>84</v>
      </c>
      <c r="AL137" s="95">
        <v>98</v>
      </c>
      <c r="AM137" s="95">
        <v>89</v>
      </c>
      <c r="AN137" s="95">
        <v>109</v>
      </c>
      <c r="AO137" s="95">
        <v>97</v>
      </c>
      <c r="AP137" s="95">
        <v>108</v>
      </c>
      <c r="AQ137" s="95">
        <v>92</v>
      </c>
    </row>
    <row r="138" spans="1:43">
      <c r="A138" s="95" t="s">
        <v>968</v>
      </c>
      <c r="B138" s="95" t="s">
        <v>827</v>
      </c>
      <c r="C138" s="95" t="s">
        <v>832</v>
      </c>
      <c r="D138" s="95">
        <v>88</v>
      </c>
      <c r="E138" s="95">
        <v>87</v>
      </c>
      <c r="F138" s="95" t="s">
        <v>829</v>
      </c>
      <c r="G138" s="95">
        <v>103</v>
      </c>
      <c r="H138" s="95">
        <v>80</v>
      </c>
      <c r="I138" s="95">
        <v>110</v>
      </c>
      <c r="J138" s="95">
        <v>85</v>
      </c>
      <c r="K138" s="95">
        <v>105</v>
      </c>
      <c r="L138" s="95">
        <v>71</v>
      </c>
      <c r="M138" s="95">
        <v>88</v>
      </c>
      <c r="N138" s="95">
        <v>101</v>
      </c>
      <c r="O138" s="95">
        <v>62</v>
      </c>
      <c r="P138" s="95">
        <v>84</v>
      </c>
      <c r="Q138" s="95">
        <v>113</v>
      </c>
      <c r="R138" s="95">
        <v>112</v>
      </c>
      <c r="S138" s="95">
        <v>73</v>
      </c>
      <c r="T138" s="95">
        <v>118</v>
      </c>
      <c r="U138" s="95">
        <v>128</v>
      </c>
      <c r="V138" s="95">
        <v>103</v>
      </c>
      <c r="W138" s="95">
        <v>53</v>
      </c>
      <c r="X138" s="95">
        <v>144</v>
      </c>
      <c r="Y138" s="95">
        <v>119</v>
      </c>
      <c r="Z138" s="95">
        <v>122</v>
      </c>
      <c r="AA138" s="95">
        <v>151</v>
      </c>
      <c r="AB138" s="95">
        <v>123</v>
      </c>
      <c r="AC138" s="95">
        <v>97</v>
      </c>
      <c r="AD138" s="95">
        <v>102</v>
      </c>
      <c r="AE138" s="95">
        <v>100</v>
      </c>
      <c r="AF138" s="95">
        <v>102</v>
      </c>
      <c r="AG138" s="95">
        <v>96</v>
      </c>
      <c r="AH138" s="95">
        <v>94</v>
      </c>
      <c r="AI138" s="95">
        <v>91</v>
      </c>
      <c r="AJ138" s="95">
        <v>114</v>
      </c>
      <c r="AK138" s="95">
        <v>71</v>
      </c>
      <c r="AL138" s="95">
        <v>86</v>
      </c>
      <c r="AM138" s="95">
        <v>107</v>
      </c>
      <c r="AN138" s="95">
        <v>89</v>
      </c>
      <c r="AO138" s="95">
        <v>106</v>
      </c>
      <c r="AP138" s="95">
        <v>133</v>
      </c>
      <c r="AQ138" s="95">
        <v>86</v>
      </c>
    </row>
    <row r="139" spans="1:43">
      <c r="A139" s="95" t="s">
        <v>969</v>
      </c>
      <c r="B139" s="95" t="s">
        <v>827</v>
      </c>
      <c r="C139" s="95" t="s">
        <v>832</v>
      </c>
      <c r="D139" s="95">
        <v>82</v>
      </c>
      <c r="E139" s="95">
        <v>90</v>
      </c>
      <c r="F139" s="95" t="s">
        <v>829</v>
      </c>
      <c r="G139" s="95">
        <v>107</v>
      </c>
      <c r="H139" s="95">
        <v>85</v>
      </c>
      <c r="I139" s="95">
        <v>103</v>
      </c>
      <c r="J139" s="95">
        <v>65</v>
      </c>
      <c r="K139" s="95">
        <v>94</v>
      </c>
      <c r="L139" s="95">
        <v>75</v>
      </c>
      <c r="M139" s="95">
        <v>99</v>
      </c>
      <c r="N139" s="95">
        <v>102</v>
      </c>
      <c r="O139" s="95">
        <v>111</v>
      </c>
      <c r="P139" s="95">
        <v>94</v>
      </c>
      <c r="Q139" s="95">
        <v>115</v>
      </c>
      <c r="R139" s="95">
        <v>119</v>
      </c>
      <c r="S139" s="95">
        <v>92</v>
      </c>
      <c r="T139" s="95">
        <v>130</v>
      </c>
      <c r="U139" s="95">
        <v>134</v>
      </c>
      <c r="V139" s="95">
        <v>104</v>
      </c>
      <c r="W139" s="95">
        <v>78</v>
      </c>
      <c r="X139" s="95">
        <v>123</v>
      </c>
      <c r="Y139" s="95">
        <v>119</v>
      </c>
      <c r="Z139" s="95">
        <v>125</v>
      </c>
      <c r="AA139" s="95">
        <v>153</v>
      </c>
      <c r="AB139" s="95">
        <v>122</v>
      </c>
      <c r="AC139" s="95">
        <v>102</v>
      </c>
      <c r="AD139" s="95">
        <v>98</v>
      </c>
      <c r="AE139" s="95">
        <v>86</v>
      </c>
      <c r="AF139" s="95">
        <v>94</v>
      </c>
      <c r="AG139" s="95">
        <v>97</v>
      </c>
      <c r="AH139" s="95">
        <v>107</v>
      </c>
      <c r="AI139" s="95">
        <v>86</v>
      </c>
      <c r="AJ139" s="95">
        <v>117</v>
      </c>
      <c r="AK139" s="95">
        <v>91</v>
      </c>
      <c r="AL139" s="95">
        <v>89</v>
      </c>
      <c r="AM139" s="95">
        <v>87</v>
      </c>
      <c r="AN139" s="95">
        <v>99</v>
      </c>
      <c r="AO139" s="95">
        <v>119</v>
      </c>
      <c r="AP139" s="95">
        <v>86</v>
      </c>
      <c r="AQ139" s="95">
        <v>104</v>
      </c>
    </row>
    <row r="140" spans="1:43">
      <c r="A140" s="95" t="s">
        <v>970</v>
      </c>
      <c r="B140" s="95" t="s">
        <v>827</v>
      </c>
      <c r="C140" s="95" t="s">
        <v>832</v>
      </c>
      <c r="D140" s="95">
        <v>110</v>
      </c>
      <c r="E140" s="95">
        <v>111</v>
      </c>
      <c r="F140" s="95" t="s">
        <v>829</v>
      </c>
      <c r="G140" s="95">
        <v>109</v>
      </c>
      <c r="H140" s="95">
        <v>81</v>
      </c>
      <c r="I140" s="95">
        <v>103</v>
      </c>
      <c r="J140" s="95">
        <v>88</v>
      </c>
      <c r="K140" s="95">
        <v>73</v>
      </c>
      <c r="L140" s="95">
        <v>76</v>
      </c>
      <c r="M140" s="95">
        <v>109</v>
      </c>
      <c r="N140" s="95">
        <v>101</v>
      </c>
      <c r="O140" s="95">
        <v>116</v>
      </c>
      <c r="P140" s="95">
        <v>83</v>
      </c>
      <c r="Q140" s="95">
        <v>113</v>
      </c>
      <c r="R140" s="95">
        <v>111</v>
      </c>
      <c r="S140" s="95">
        <v>85</v>
      </c>
      <c r="T140" s="95">
        <v>123</v>
      </c>
      <c r="U140" s="95">
        <v>130</v>
      </c>
      <c r="V140" s="95">
        <v>136</v>
      </c>
      <c r="W140" s="95">
        <v>66</v>
      </c>
      <c r="X140" s="95">
        <v>136</v>
      </c>
      <c r="Y140" s="95">
        <v>108</v>
      </c>
      <c r="Z140" s="95">
        <v>115</v>
      </c>
      <c r="AA140" s="95">
        <v>167</v>
      </c>
      <c r="AB140" s="95">
        <v>113</v>
      </c>
      <c r="AC140" s="95">
        <v>93</v>
      </c>
      <c r="AD140" s="95">
        <v>110</v>
      </c>
      <c r="AE140" s="95">
        <v>87</v>
      </c>
      <c r="AF140" s="95">
        <v>88</v>
      </c>
      <c r="AG140" s="95">
        <v>99</v>
      </c>
      <c r="AH140" s="95">
        <v>90</v>
      </c>
      <c r="AI140" s="95">
        <v>97</v>
      </c>
      <c r="AJ140" s="95">
        <v>137</v>
      </c>
      <c r="AK140" s="95">
        <v>82</v>
      </c>
      <c r="AL140" s="95">
        <v>87</v>
      </c>
      <c r="AM140" s="95">
        <v>90</v>
      </c>
      <c r="AN140" s="95">
        <v>136</v>
      </c>
      <c r="AO140" s="95">
        <v>116</v>
      </c>
      <c r="AP140" s="95">
        <v>91</v>
      </c>
      <c r="AQ140" s="95">
        <v>100</v>
      </c>
    </row>
    <row r="141" spans="1:43">
      <c r="A141" s="95" t="s">
        <v>971</v>
      </c>
      <c r="B141" s="95" t="s">
        <v>827</v>
      </c>
      <c r="C141" s="95" t="s">
        <v>832</v>
      </c>
      <c r="D141" s="95">
        <v>97</v>
      </c>
      <c r="E141" s="95">
        <v>100</v>
      </c>
      <c r="F141" s="95" t="s">
        <v>829</v>
      </c>
      <c r="G141" s="95">
        <v>110</v>
      </c>
      <c r="H141" s="95">
        <v>68</v>
      </c>
      <c r="I141" s="95">
        <v>106</v>
      </c>
      <c r="J141" s="95">
        <v>95</v>
      </c>
      <c r="K141" s="95">
        <v>98</v>
      </c>
      <c r="L141" s="95">
        <v>77</v>
      </c>
      <c r="M141" s="95">
        <v>107</v>
      </c>
      <c r="N141" s="95">
        <v>131</v>
      </c>
      <c r="O141" s="95">
        <v>106</v>
      </c>
      <c r="P141" s="95">
        <v>90</v>
      </c>
      <c r="Q141" s="95">
        <v>106</v>
      </c>
      <c r="R141" s="95">
        <v>96</v>
      </c>
      <c r="S141" s="95">
        <v>84</v>
      </c>
      <c r="T141" s="95">
        <v>128</v>
      </c>
      <c r="U141" s="95">
        <v>118</v>
      </c>
      <c r="V141" s="95">
        <v>130</v>
      </c>
      <c r="W141" s="95">
        <v>73</v>
      </c>
      <c r="X141" s="95">
        <v>143</v>
      </c>
      <c r="Y141" s="95">
        <v>116</v>
      </c>
      <c r="Z141" s="95">
        <v>122</v>
      </c>
      <c r="AA141" s="95">
        <v>146</v>
      </c>
      <c r="AB141" s="95">
        <v>116</v>
      </c>
      <c r="AC141" s="95">
        <v>86</v>
      </c>
      <c r="AD141" s="95">
        <v>102</v>
      </c>
      <c r="AE141" s="95">
        <v>91</v>
      </c>
      <c r="AF141" s="95">
        <v>126</v>
      </c>
      <c r="AG141" s="95">
        <v>120</v>
      </c>
      <c r="AH141" s="95">
        <v>84</v>
      </c>
      <c r="AI141" s="95">
        <v>93</v>
      </c>
      <c r="AJ141" s="95">
        <v>129</v>
      </c>
      <c r="AK141" s="95">
        <v>86</v>
      </c>
      <c r="AL141" s="95">
        <v>94</v>
      </c>
      <c r="AM141" s="95">
        <v>93</v>
      </c>
      <c r="AN141" s="95">
        <v>148</v>
      </c>
      <c r="AO141" s="95">
        <v>128</v>
      </c>
      <c r="AP141" s="95">
        <v>80</v>
      </c>
      <c r="AQ141" s="95">
        <v>98</v>
      </c>
    </row>
    <row r="142" spans="1:43">
      <c r="A142" s="95" t="s">
        <v>972</v>
      </c>
      <c r="B142" s="95" t="s">
        <v>827</v>
      </c>
      <c r="C142" s="95" t="s">
        <v>832</v>
      </c>
      <c r="D142" s="95">
        <v>100</v>
      </c>
      <c r="E142" s="95">
        <v>96</v>
      </c>
      <c r="F142" s="95" t="s">
        <v>829</v>
      </c>
      <c r="G142" s="95">
        <v>114</v>
      </c>
      <c r="H142" s="95">
        <v>78</v>
      </c>
      <c r="I142" s="95">
        <v>106</v>
      </c>
      <c r="J142" s="95">
        <v>86</v>
      </c>
      <c r="K142" s="95">
        <v>91</v>
      </c>
      <c r="L142" s="95">
        <v>71</v>
      </c>
      <c r="M142" s="95">
        <v>90</v>
      </c>
      <c r="N142" s="95">
        <v>110</v>
      </c>
      <c r="O142" s="95">
        <v>116</v>
      </c>
      <c r="P142" s="95">
        <v>80</v>
      </c>
      <c r="Q142" s="95">
        <v>105</v>
      </c>
      <c r="R142" s="95">
        <v>104</v>
      </c>
      <c r="S142" s="95">
        <v>84</v>
      </c>
      <c r="T142" s="95">
        <v>127</v>
      </c>
      <c r="U142" s="95">
        <v>124</v>
      </c>
      <c r="V142" s="95">
        <v>92</v>
      </c>
      <c r="W142" s="95">
        <v>72</v>
      </c>
      <c r="X142" s="95">
        <v>62</v>
      </c>
      <c r="Y142" s="95">
        <v>104</v>
      </c>
      <c r="Z142" s="95">
        <v>125</v>
      </c>
      <c r="AA142" s="95">
        <v>157</v>
      </c>
      <c r="AB142" s="95">
        <v>112</v>
      </c>
      <c r="AC142" s="95">
        <v>95</v>
      </c>
      <c r="AD142" s="95">
        <v>118</v>
      </c>
      <c r="AE142" s="95">
        <v>91</v>
      </c>
      <c r="AF142" s="95">
        <v>134</v>
      </c>
      <c r="AG142" s="95">
        <v>101</v>
      </c>
      <c r="AH142" s="95">
        <v>87</v>
      </c>
      <c r="AI142" s="95">
        <v>74</v>
      </c>
      <c r="AJ142" s="95">
        <v>124</v>
      </c>
      <c r="AK142" s="95">
        <v>88</v>
      </c>
      <c r="AL142" s="95">
        <v>97</v>
      </c>
      <c r="AM142" s="95">
        <v>107</v>
      </c>
      <c r="AN142" s="95">
        <v>147</v>
      </c>
      <c r="AO142" s="95">
        <v>90</v>
      </c>
      <c r="AP142" s="95">
        <v>83</v>
      </c>
      <c r="AQ142" s="95">
        <v>115</v>
      </c>
    </row>
    <row r="143" spans="1:43">
      <c r="A143" s="95" t="s">
        <v>973</v>
      </c>
      <c r="B143" s="95" t="s">
        <v>827</v>
      </c>
      <c r="C143" s="95" t="s">
        <v>832</v>
      </c>
      <c r="D143" s="95">
        <v>98</v>
      </c>
      <c r="E143" s="95">
        <v>85</v>
      </c>
      <c r="F143" s="95" t="s">
        <v>829</v>
      </c>
      <c r="G143" s="95">
        <v>80</v>
      </c>
      <c r="H143" s="95" t="s">
        <v>829</v>
      </c>
      <c r="I143" s="95">
        <v>116</v>
      </c>
      <c r="J143" s="95">
        <v>91</v>
      </c>
      <c r="K143" s="95">
        <v>87</v>
      </c>
      <c r="L143" s="95" t="s">
        <v>829</v>
      </c>
      <c r="M143" s="95">
        <v>93</v>
      </c>
      <c r="N143" s="95">
        <v>137</v>
      </c>
      <c r="O143" s="95">
        <v>107</v>
      </c>
      <c r="P143" s="95">
        <v>75</v>
      </c>
      <c r="Q143" s="95">
        <v>133</v>
      </c>
      <c r="R143" s="95">
        <v>100</v>
      </c>
      <c r="S143" s="95">
        <v>79</v>
      </c>
      <c r="T143" s="95">
        <v>132</v>
      </c>
      <c r="U143" s="95" t="s">
        <v>829</v>
      </c>
      <c r="V143" s="95">
        <v>86</v>
      </c>
      <c r="W143" s="95">
        <v>70</v>
      </c>
      <c r="X143" s="95">
        <v>49</v>
      </c>
      <c r="Y143" s="95">
        <v>101</v>
      </c>
      <c r="Z143" s="95">
        <v>126</v>
      </c>
      <c r="AA143" s="95">
        <v>151</v>
      </c>
      <c r="AB143" s="95">
        <v>118</v>
      </c>
      <c r="AC143" s="95">
        <v>87</v>
      </c>
      <c r="AD143" s="95">
        <v>117</v>
      </c>
      <c r="AE143" s="95">
        <v>93</v>
      </c>
      <c r="AF143" s="95">
        <v>152</v>
      </c>
      <c r="AG143" s="95">
        <v>103</v>
      </c>
      <c r="AH143" s="95">
        <v>90</v>
      </c>
      <c r="AI143" s="95">
        <v>132</v>
      </c>
      <c r="AJ143" s="95">
        <v>129</v>
      </c>
      <c r="AK143" s="95">
        <v>89</v>
      </c>
      <c r="AL143" s="95">
        <v>94</v>
      </c>
      <c r="AM143" s="95">
        <v>71</v>
      </c>
      <c r="AN143" s="95">
        <v>143</v>
      </c>
      <c r="AO143" s="95">
        <v>96</v>
      </c>
      <c r="AP143" s="95">
        <v>87</v>
      </c>
      <c r="AQ143" s="95">
        <v>127</v>
      </c>
    </row>
    <row r="144" spans="1:43">
      <c r="A144" s="95" t="s">
        <v>974</v>
      </c>
      <c r="B144" s="95" t="s">
        <v>827</v>
      </c>
      <c r="C144" s="95" t="s">
        <v>832</v>
      </c>
      <c r="D144" s="95">
        <v>97</v>
      </c>
      <c r="E144" s="95">
        <v>79</v>
      </c>
      <c r="F144" s="95" t="s">
        <v>829</v>
      </c>
      <c r="G144" s="95">
        <v>122</v>
      </c>
      <c r="H144" s="95" t="s">
        <v>829</v>
      </c>
      <c r="I144" s="95">
        <v>108</v>
      </c>
      <c r="J144" s="95">
        <v>89</v>
      </c>
      <c r="K144" s="95">
        <v>97</v>
      </c>
      <c r="L144" s="95" t="s">
        <v>829</v>
      </c>
      <c r="M144" s="95">
        <v>87</v>
      </c>
      <c r="N144" s="95">
        <v>135</v>
      </c>
      <c r="O144" s="95">
        <v>115</v>
      </c>
      <c r="P144" s="95">
        <v>117</v>
      </c>
      <c r="Q144" s="95">
        <v>132</v>
      </c>
      <c r="R144" s="95">
        <v>121</v>
      </c>
      <c r="S144" s="95">
        <v>74</v>
      </c>
      <c r="T144" s="95">
        <v>131</v>
      </c>
      <c r="U144" s="95" t="s">
        <v>829</v>
      </c>
      <c r="V144" s="95">
        <v>94</v>
      </c>
      <c r="W144" s="95">
        <v>69</v>
      </c>
      <c r="X144" s="95">
        <v>67</v>
      </c>
      <c r="Y144" s="95">
        <v>118</v>
      </c>
      <c r="Z144" s="95">
        <v>123</v>
      </c>
      <c r="AA144" s="95">
        <v>168</v>
      </c>
      <c r="AB144" s="95">
        <v>120</v>
      </c>
      <c r="AC144" s="95">
        <v>109</v>
      </c>
      <c r="AD144" s="95">
        <v>121</v>
      </c>
      <c r="AE144" s="95">
        <v>125</v>
      </c>
      <c r="AF144" s="95">
        <v>120</v>
      </c>
      <c r="AG144" s="95">
        <v>110</v>
      </c>
      <c r="AH144" s="95">
        <v>83</v>
      </c>
      <c r="AI144" s="95">
        <v>128</v>
      </c>
      <c r="AJ144" s="95">
        <v>132</v>
      </c>
      <c r="AK144" s="95">
        <v>88</v>
      </c>
      <c r="AL144" s="95">
        <v>102</v>
      </c>
      <c r="AM144" s="95">
        <v>102</v>
      </c>
      <c r="AN144" s="95">
        <v>141</v>
      </c>
      <c r="AO144" s="95">
        <v>96</v>
      </c>
      <c r="AP144" s="95">
        <v>93</v>
      </c>
      <c r="AQ144" s="95">
        <v>119</v>
      </c>
    </row>
    <row r="145" spans="1:43">
      <c r="A145" s="95" t="s">
        <v>975</v>
      </c>
      <c r="B145" s="95" t="s">
        <v>827</v>
      </c>
      <c r="C145" s="95" t="s">
        <v>832</v>
      </c>
      <c r="D145" s="95">
        <v>103</v>
      </c>
      <c r="E145" s="95">
        <v>81</v>
      </c>
      <c r="F145" s="95" t="s">
        <v>829</v>
      </c>
      <c r="G145" s="95">
        <v>104</v>
      </c>
      <c r="H145" s="95" t="s">
        <v>829</v>
      </c>
      <c r="I145" s="95">
        <v>85</v>
      </c>
      <c r="J145" s="95">
        <v>82</v>
      </c>
      <c r="K145" s="95">
        <v>90</v>
      </c>
      <c r="L145" s="95" t="s">
        <v>829</v>
      </c>
      <c r="M145" s="95">
        <v>91</v>
      </c>
      <c r="N145" s="95">
        <v>122</v>
      </c>
      <c r="O145" s="95">
        <v>112</v>
      </c>
      <c r="P145" s="95">
        <v>139</v>
      </c>
      <c r="Q145" s="95">
        <v>126</v>
      </c>
      <c r="R145" s="95">
        <v>119</v>
      </c>
      <c r="S145" s="95">
        <v>77</v>
      </c>
      <c r="T145" s="95">
        <v>135</v>
      </c>
      <c r="U145" s="95" t="s">
        <v>829</v>
      </c>
      <c r="V145" s="95">
        <v>86</v>
      </c>
      <c r="W145" s="95">
        <v>71</v>
      </c>
      <c r="X145" s="95">
        <v>65</v>
      </c>
      <c r="Y145" s="95">
        <v>117</v>
      </c>
      <c r="Z145" s="95">
        <v>127</v>
      </c>
      <c r="AA145" s="95">
        <v>155</v>
      </c>
      <c r="AB145" s="95">
        <v>108</v>
      </c>
      <c r="AC145" s="95">
        <v>112</v>
      </c>
      <c r="AD145" s="95">
        <v>126</v>
      </c>
      <c r="AE145" s="95">
        <v>115</v>
      </c>
      <c r="AF145" s="95">
        <v>140</v>
      </c>
      <c r="AG145" s="95">
        <v>98</v>
      </c>
      <c r="AH145" s="95">
        <v>86</v>
      </c>
      <c r="AI145" s="95">
        <v>116</v>
      </c>
      <c r="AJ145" s="95">
        <v>128</v>
      </c>
      <c r="AK145" s="95">
        <v>85</v>
      </c>
      <c r="AL145" s="95">
        <v>102</v>
      </c>
      <c r="AM145" s="95">
        <v>93</v>
      </c>
      <c r="AN145" s="95">
        <v>134</v>
      </c>
      <c r="AO145" s="95">
        <v>90</v>
      </c>
      <c r="AP145" s="95">
        <v>99</v>
      </c>
      <c r="AQ145" s="95">
        <v>107</v>
      </c>
    </row>
    <row r="146" spans="1:43">
      <c r="A146" s="95" t="s">
        <v>976</v>
      </c>
      <c r="B146" s="95" t="s">
        <v>827</v>
      </c>
      <c r="C146" s="95" t="s">
        <v>832</v>
      </c>
      <c r="D146" s="95">
        <v>97</v>
      </c>
      <c r="E146" s="95">
        <v>87</v>
      </c>
      <c r="F146" s="95" t="s">
        <v>829</v>
      </c>
      <c r="G146" s="95">
        <v>71</v>
      </c>
      <c r="H146" s="95" t="s">
        <v>829</v>
      </c>
      <c r="I146" s="95">
        <v>83</v>
      </c>
      <c r="J146" s="95">
        <v>81</v>
      </c>
      <c r="K146" s="95">
        <v>97</v>
      </c>
      <c r="L146" s="95" t="s">
        <v>829</v>
      </c>
      <c r="M146" s="95">
        <v>86</v>
      </c>
      <c r="N146" s="95">
        <v>129</v>
      </c>
      <c r="O146" s="95">
        <v>106</v>
      </c>
      <c r="P146" s="95">
        <v>111</v>
      </c>
      <c r="Q146" s="95">
        <v>135</v>
      </c>
      <c r="R146" s="95">
        <v>114</v>
      </c>
      <c r="S146" s="95">
        <v>78</v>
      </c>
      <c r="T146" s="95">
        <v>126</v>
      </c>
      <c r="U146" s="95" t="s">
        <v>829</v>
      </c>
      <c r="V146" s="95">
        <v>105</v>
      </c>
      <c r="W146" s="95">
        <v>66</v>
      </c>
      <c r="X146" s="95">
        <v>62</v>
      </c>
      <c r="Y146" s="95">
        <v>114</v>
      </c>
      <c r="Z146" s="95">
        <v>94</v>
      </c>
      <c r="AA146" s="95">
        <v>151</v>
      </c>
      <c r="AB146" s="95">
        <v>115</v>
      </c>
      <c r="AC146" s="95">
        <v>101</v>
      </c>
      <c r="AD146" s="95">
        <v>107</v>
      </c>
      <c r="AE146" s="95">
        <v>127</v>
      </c>
      <c r="AF146" s="95">
        <v>140</v>
      </c>
      <c r="AG146" s="95">
        <v>109</v>
      </c>
      <c r="AH146" s="95">
        <v>81</v>
      </c>
      <c r="AI146" s="95">
        <v>127</v>
      </c>
      <c r="AJ146" s="95">
        <v>124</v>
      </c>
      <c r="AK146" s="95">
        <v>89</v>
      </c>
      <c r="AL146" s="95">
        <v>118</v>
      </c>
      <c r="AM146" s="95">
        <v>92</v>
      </c>
      <c r="AN146" s="95">
        <v>123</v>
      </c>
      <c r="AO146" s="95">
        <v>103</v>
      </c>
      <c r="AP146" s="95">
        <v>113</v>
      </c>
      <c r="AQ146" s="95">
        <v>95</v>
      </c>
    </row>
    <row r="147" spans="1:43">
      <c r="A147" s="95" t="s">
        <v>977</v>
      </c>
      <c r="B147" s="95" t="s">
        <v>827</v>
      </c>
      <c r="C147" s="95" t="s">
        <v>832</v>
      </c>
      <c r="D147" s="95">
        <v>94</v>
      </c>
      <c r="E147" s="95">
        <v>100</v>
      </c>
      <c r="F147" s="95" t="s">
        <v>829</v>
      </c>
      <c r="G147" s="95">
        <v>81</v>
      </c>
      <c r="H147" s="95" t="s">
        <v>829</v>
      </c>
      <c r="I147" s="95">
        <v>124</v>
      </c>
      <c r="J147" s="95">
        <v>127</v>
      </c>
      <c r="K147" s="95">
        <v>97</v>
      </c>
      <c r="L147" s="95" t="s">
        <v>829</v>
      </c>
      <c r="M147" s="95">
        <v>79</v>
      </c>
      <c r="N147" s="95">
        <v>112</v>
      </c>
      <c r="O147" s="95">
        <v>113</v>
      </c>
      <c r="P147" s="95">
        <v>131</v>
      </c>
      <c r="Q147" s="95">
        <v>143</v>
      </c>
      <c r="R147" s="95">
        <v>119</v>
      </c>
      <c r="S147" s="95">
        <v>77</v>
      </c>
      <c r="T147" s="95">
        <v>129</v>
      </c>
      <c r="U147" s="95" t="s">
        <v>829</v>
      </c>
      <c r="V147" s="95">
        <v>98</v>
      </c>
      <c r="W147" s="95">
        <v>73</v>
      </c>
      <c r="X147" s="95">
        <v>69</v>
      </c>
      <c r="Y147" s="95">
        <v>122</v>
      </c>
      <c r="Z147" s="95">
        <v>97</v>
      </c>
      <c r="AA147" s="95">
        <v>100</v>
      </c>
      <c r="AB147" s="95">
        <v>114</v>
      </c>
      <c r="AC147" s="95">
        <v>126</v>
      </c>
      <c r="AD147" s="95">
        <v>116</v>
      </c>
      <c r="AE147" s="95">
        <v>116</v>
      </c>
      <c r="AF147" s="95" t="s">
        <v>829</v>
      </c>
      <c r="AG147" s="95">
        <v>119</v>
      </c>
      <c r="AH147" s="95">
        <v>88</v>
      </c>
      <c r="AI147" s="95">
        <v>116</v>
      </c>
      <c r="AJ147" s="95">
        <v>128</v>
      </c>
      <c r="AK147" s="95">
        <v>87</v>
      </c>
      <c r="AL147" s="95">
        <v>90</v>
      </c>
      <c r="AM147" s="95">
        <v>98</v>
      </c>
      <c r="AN147" s="95">
        <v>139</v>
      </c>
      <c r="AO147" s="95">
        <v>97</v>
      </c>
      <c r="AP147" s="95">
        <v>108</v>
      </c>
      <c r="AQ147" s="95">
        <v>117</v>
      </c>
    </row>
    <row r="148" spans="1:43">
      <c r="A148" s="95" t="s">
        <v>978</v>
      </c>
      <c r="B148" s="95" t="s">
        <v>827</v>
      </c>
      <c r="C148" s="95" t="s">
        <v>832</v>
      </c>
      <c r="D148" s="95">
        <v>89</v>
      </c>
      <c r="E148" s="95">
        <v>103</v>
      </c>
      <c r="F148" s="95" t="s">
        <v>829</v>
      </c>
      <c r="G148" s="95">
        <v>108</v>
      </c>
      <c r="H148" s="95" t="s">
        <v>829</v>
      </c>
      <c r="I148" s="95">
        <v>121</v>
      </c>
      <c r="J148" s="95">
        <v>112</v>
      </c>
      <c r="K148" s="95">
        <v>92</v>
      </c>
      <c r="L148" s="95" t="s">
        <v>829</v>
      </c>
      <c r="M148" s="95">
        <v>85</v>
      </c>
      <c r="N148" s="95">
        <v>103</v>
      </c>
      <c r="O148" s="95">
        <v>99</v>
      </c>
      <c r="P148" s="95">
        <v>139</v>
      </c>
      <c r="Q148" s="95">
        <v>133</v>
      </c>
      <c r="R148" s="95">
        <v>122</v>
      </c>
      <c r="S148" s="95">
        <v>79</v>
      </c>
      <c r="T148" s="95">
        <v>125</v>
      </c>
      <c r="U148" s="95" t="s">
        <v>829</v>
      </c>
      <c r="V148" s="95">
        <v>99</v>
      </c>
      <c r="W148" s="95">
        <v>71</v>
      </c>
      <c r="X148" s="95">
        <v>66</v>
      </c>
      <c r="Y148" s="95">
        <v>121</v>
      </c>
      <c r="Z148" s="95">
        <v>75</v>
      </c>
      <c r="AA148" s="95">
        <v>107</v>
      </c>
      <c r="AB148" s="95">
        <v>113</v>
      </c>
      <c r="AC148" s="95">
        <v>125</v>
      </c>
      <c r="AD148" s="95">
        <v>118</v>
      </c>
      <c r="AE148" s="95">
        <v>113</v>
      </c>
      <c r="AF148" s="95" t="s">
        <v>829</v>
      </c>
      <c r="AG148" s="95">
        <v>108</v>
      </c>
      <c r="AH148" s="95">
        <v>89</v>
      </c>
      <c r="AI148" s="95">
        <v>134</v>
      </c>
      <c r="AJ148" s="95">
        <v>133</v>
      </c>
      <c r="AK148" s="95">
        <v>92</v>
      </c>
      <c r="AL148" s="95">
        <v>99</v>
      </c>
      <c r="AM148" s="95">
        <v>87</v>
      </c>
      <c r="AN148" s="95">
        <v>129</v>
      </c>
      <c r="AO148" s="95">
        <v>103</v>
      </c>
      <c r="AP148" s="95">
        <v>96</v>
      </c>
      <c r="AQ148" s="95">
        <v>111</v>
      </c>
    </row>
    <row r="149" spans="1:43">
      <c r="A149" s="95" t="s">
        <v>979</v>
      </c>
      <c r="B149" s="95" t="s">
        <v>827</v>
      </c>
      <c r="C149" s="95" t="s">
        <v>832</v>
      </c>
      <c r="D149" s="95">
        <v>93</v>
      </c>
      <c r="E149" s="95">
        <v>100</v>
      </c>
      <c r="F149" s="95" t="s">
        <v>829</v>
      </c>
      <c r="G149" s="95">
        <v>97</v>
      </c>
      <c r="H149" s="95" t="s">
        <v>829</v>
      </c>
      <c r="I149" s="95">
        <v>131</v>
      </c>
      <c r="J149" s="95">
        <v>111</v>
      </c>
      <c r="K149" s="95">
        <v>99</v>
      </c>
      <c r="L149" s="95" t="s">
        <v>829</v>
      </c>
      <c r="M149" s="95">
        <v>87</v>
      </c>
      <c r="N149" s="95">
        <v>71</v>
      </c>
      <c r="O149" s="95">
        <v>113</v>
      </c>
      <c r="P149" s="95">
        <v>145</v>
      </c>
      <c r="Q149" s="95">
        <v>134</v>
      </c>
      <c r="R149" s="95">
        <v>118</v>
      </c>
      <c r="S149" s="95">
        <v>78</v>
      </c>
      <c r="T149" s="95">
        <v>131</v>
      </c>
      <c r="U149" s="95" t="s">
        <v>829</v>
      </c>
      <c r="V149" s="95">
        <v>102</v>
      </c>
      <c r="W149" s="95">
        <v>71</v>
      </c>
      <c r="X149" s="95">
        <v>76</v>
      </c>
      <c r="Y149" s="95">
        <v>122</v>
      </c>
      <c r="Z149" s="95">
        <v>105</v>
      </c>
      <c r="AA149" s="95">
        <v>105</v>
      </c>
      <c r="AB149" s="95" t="s">
        <v>829</v>
      </c>
      <c r="AC149" s="95">
        <v>106</v>
      </c>
      <c r="AD149" s="95">
        <v>115</v>
      </c>
      <c r="AE149" s="95">
        <v>112</v>
      </c>
      <c r="AF149" s="95" t="s">
        <v>829</v>
      </c>
      <c r="AG149" s="95">
        <v>106</v>
      </c>
      <c r="AH149" s="95">
        <v>103</v>
      </c>
      <c r="AI149" s="95" t="s">
        <v>829</v>
      </c>
      <c r="AJ149" s="95">
        <v>114</v>
      </c>
      <c r="AK149" s="95">
        <v>85</v>
      </c>
      <c r="AL149" s="95">
        <v>111</v>
      </c>
      <c r="AM149" s="95">
        <v>103</v>
      </c>
      <c r="AN149" s="95">
        <v>125</v>
      </c>
      <c r="AO149" s="95">
        <v>105</v>
      </c>
      <c r="AP149" s="95" t="s">
        <v>829</v>
      </c>
      <c r="AQ149" s="95">
        <v>110</v>
      </c>
    </row>
    <row r="150" spans="1:43">
      <c r="A150" s="95" t="s">
        <v>980</v>
      </c>
      <c r="B150" s="95" t="s">
        <v>827</v>
      </c>
      <c r="C150" s="95" t="s">
        <v>834</v>
      </c>
      <c r="D150" s="95">
        <v>84</v>
      </c>
      <c r="E150" s="95">
        <v>88</v>
      </c>
      <c r="F150" s="95">
        <v>103</v>
      </c>
      <c r="G150" s="95">
        <v>93</v>
      </c>
      <c r="H150" s="95">
        <v>97</v>
      </c>
      <c r="I150" s="95">
        <v>91</v>
      </c>
      <c r="J150" s="95">
        <v>106</v>
      </c>
      <c r="K150" s="95">
        <v>99</v>
      </c>
      <c r="L150" s="95">
        <v>94</v>
      </c>
      <c r="M150" s="95">
        <v>92</v>
      </c>
      <c r="N150" s="95">
        <v>81</v>
      </c>
      <c r="O150" s="95">
        <v>102</v>
      </c>
      <c r="P150" s="95">
        <v>124</v>
      </c>
      <c r="Q150" s="95">
        <v>119</v>
      </c>
      <c r="R150" s="95">
        <v>82</v>
      </c>
      <c r="S150" s="95">
        <v>93</v>
      </c>
      <c r="T150" s="95">
        <v>110</v>
      </c>
      <c r="U150" s="95">
        <v>106</v>
      </c>
      <c r="V150" s="95">
        <v>111</v>
      </c>
      <c r="W150" s="95">
        <v>93</v>
      </c>
      <c r="X150" s="95">
        <v>106</v>
      </c>
      <c r="Y150" s="95">
        <v>100</v>
      </c>
      <c r="Z150" s="95">
        <v>102</v>
      </c>
      <c r="AA150" s="95">
        <v>101</v>
      </c>
      <c r="AB150" s="95">
        <v>103</v>
      </c>
      <c r="AC150" s="95">
        <v>101</v>
      </c>
      <c r="AD150" s="95">
        <v>120</v>
      </c>
      <c r="AE150" s="95">
        <v>105</v>
      </c>
      <c r="AF150" s="95">
        <v>133</v>
      </c>
      <c r="AG150" s="95">
        <v>123</v>
      </c>
      <c r="AH150" s="95">
        <v>86</v>
      </c>
      <c r="AI150" s="95">
        <v>86</v>
      </c>
      <c r="AJ150" s="95">
        <v>109</v>
      </c>
      <c r="AK150" s="95">
        <v>111</v>
      </c>
      <c r="AL150" s="95">
        <v>89</v>
      </c>
      <c r="AM150" s="95">
        <v>118</v>
      </c>
      <c r="AN150" s="95">
        <v>136</v>
      </c>
      <c r="AO150" s="95">
        <v>112</v>
      </c>
      <c r="AP150" s="95">
        <v>118</v>
      </c>
      <c r="AQ150" s="95">
        <v>127</v>
      </c>
    </row>
    <row r="151" spans="1:43">
      <c r="A151" s="95" t="s">
        <v>981</v>
      </c>
      <c r="B151" s="95" t="s">
        <v>827</v>
      </c>
      <c r="C151" s="95" t="s">
        <v>834</v>
      </c>
      <c r="D151" s="95">
        <v>90</v>
      </c>
      <c r="E151" s="95">
        <v>84</v>
      </c>
      <c r="F151" s="95" t="s">
        <v>829</v>
      </c>
      <c r="G151" s="95">
        <v>95</v>
      </c>
      <c r="H151" s="95">
        <v>105</v>
      </c>
      <c r="I151" s="95">
        <v>88</v>
      </c>
      <c r="J151" s="95">
        <v>102</v>
      </c>
      <c r="K151" s="95">
        <v>89</v>
      </c>
      <c r="L151" s="95">
        <v>89</v>
      </c>
      <c r="M151" s="95">
        <v>90</v>
      </c>
      <c r="N151" s="95">
        <v>81</v>
      </c>
      <c r="O151" s="95">
        <v>96</v>
      </c>
      <c r="P151" s="95">
        <v>95</v>
      </c>
      <c r="Q151" s="95">
        <v>119</v>
      </c>
      <c r="R151" s="95">
        <v>89</v>
      </c>
      <c r="S151" s="95">
        <v>98</v>
      </c>
      <c r="T151" s="95">
        <v>95</v>
      </c>
      <c r="U151" s="95">
        <v>108</v>
      </c>
      <c r="V151" s="95">
        <v>113</v>
      </c>
      <c r="W151" s="95">
        <v>86</v>
      </c>
      <c r="X151" s="95">
        <v>103</v>
      </c>
      <c r="Y151" s="95">
        <v>101</v>
      </c>
      <c r="Z151" s="95">
        <v>101</v>
      </c>
      <c r="AA151" s="95">
        <v>116</v>
      </c>
      <c r="AB151" s="95">
        <v>104</v>
      </c>
      <c r="AC151" s="95">
        <v>104</v>
      </c>
      <c r="AD151" s="95">
        <v>124</v>
      </c>
      <c r="AE151" s="95">
        <v>106</v>
      </c>
      <c r="AF151" s="95">
        <v>138</v>
      </c>
      <c r="AG151" s="95">
        <v>119</v>
      </c>
      <c r="AH151" s="95">
        <v>88</v>
      </c>
      <c r="AI151" s="95">
        <v>82</v>
      </c>
      <c r="AJ151" s="95">
        <v>121</v>
      </c>
      <c r="AK151" s="95">
        <v>107</v>
      </c>
      <c r="AL151" s="95">
        <v>91</v>
      </c>
      <c r="AM151" s="95">
        <v>120</v>
      </c>
      <c r="AN151" s="95">
        <v>121</v>
      </c>
      <c r="AO151" s="95">
        <v>118</v>
      </c>
      <c r="AP151" s="95">
        <v>117</v>
      </c>
      <c r="AQ151" s="95">
        <v>112</v>
      </c>
    </row>
    <row r="152" spans="1:43">
      <c r="A152" s="95" t="s">
        <v>982</v>
      </c>
      <c r="B152" s="95" t="s">
        <v>827</v>
      </c>
      <c r="C152" s="95" t="s">
        <v>834</v>
      </c>
      <c r="D152" s="95">
        <v>94</v>
      </c>
      <c r="E152" s="95">
        <v>142</v>
      </c>
      <c r="F152" s="95" t="s">
        <v>829</v>
      </c>
      <c r="G152" s="95">
        <v>92</v>
      </c>
      <c r="H152" s="95">
        <v>100</v>
      </c>
      <c r="I152" s="95">
        <v>87</v>
      </c>
      <c r="J152" s="95">
        <v>88</v>
      </c>
      <c r="K152" s="95">
        <v>92</v>
      </c>
      <c r="L152" s="95">
        <v>93</v>
      </c>
      <c r="M152" s="95">
        <v>99</v>
      </c>
      <c r="N152" s="95">
        <v>82</v>
      </c>
      <c r="O152" s="95">
        <v>96</v>
      </c>
      <c r="P152" s="95">
        <v>97</v>
      </c>
      <c r="Q152" s="95">
        <v>117</v>
      </c>
      <c r="R152" s="95">
        <v>87</v>
      </c>
      <c r="S152" s="95">
        <v>104</v>
      </c>
      <c r="T152" s="95">
        <v>98</v>
      </c>
      <c r="U152" s="95">
        <v>100</v>
      </c>
      <c r="V152" s="95">
        <v>111</v>
      </c>
      <c r="W152" s="95">
        <v>85</v>
      </c>
      <c r="X152" s="95">
        <v>110</v>
      </c>
      <c r="Y152" s="95">
        <v>106</v>
      </c>
      <c r="Z152" s="95">
        <v>93</v>
      </c>
      <c r="AA152" s="95">
        <v>122</v>
      </c>
      <c r="AB152" s="95">
        <v>108</v>
      </c>
      <c r="AC152" s="95">
        <v>105</v>
      </c>
      <c r="AD152" s="95">
        <v>120</v>
      </c>
      <c r="AE152" s="95">
        <v>110</v>
      </c>
      <c r="AF152" s="95">
        <v>140</v>
      </c>
      <c r="AG152" s="95">
        <v>124</v>
      </c>
      <c r="AH152" s="95">
        <v>114</v>
      </c>
      <c r="AI152" s="95">
        <v>82</v>
      </c>
      <c r="AJ152" s="95">
        <v>125</v>
      </c>
      <c r="AK152" s="95">
        <v>102</v>
      </c>
      <c r="AL152" s="95">
        <v>90</v>
      </c>
      <c r="AM152" s="95">
        <v>124</v>
      </c>
      <c r="AN152" s="95">
        <v>133</v>
      </c>
      <c r="AO152" s="95">
        <v>124</v>
      </c>
      <c r="AP152" s="95">
        <v>109</v>
      </c>
      <c r="AQ152" s="95">
        <v>112</v>
      </c>
    </row>
    <row r="153" spans="1:43">
      <c r="A153" s="95" t="s">
        <v>983</v>
      </c>
      <c r="B153" s="95" t="s">
        <v>827</v>
      </c>
      <c r="C153" s="95" t="s">
        <v>834</v>
      </c>
      <c r="D153" s="95">
        <v>83</v>
      </c>
      <c r="E153" s="95">
        <v>95</v>
      </c>
      <c r="F153" s="95" t="s">
        <v>829</v>
      </c>
      <c r="G153" s="95">
        <v>90</v>
      </c>
      <c r="H153" s="95">
        <v>94</v>
      </c>
      <c r="I153" s="95">
        <v>93</v>
      </c>
      <c r="J153" s="95">
        <v>92</v>
      </c>
      <c r="K153" s="95">
        <v>106</v>
      </c>
      <c r="L153" s="95">
        <v>97</v>
      </c>
      <c r="M153" s="95">
        <v>91</v>
      </c>
      <c r="N153" s="95">
        <v>83</v>
      </c>
      <c r="O153" s="95">
        <v>97</v>
      </c>
      <c r="P153" s="95">
        <v>94</v>
      </c>
      <c r="Q153" s="95">
        <v>117</v>
      </c>
      <c r="R153" s="95">
        <v>54</v>
      </c>
      <c r="S153" s="95">
        <v>106</v>
      </c>
      <c r="T153" s="95">
        <v>95</v>
      </c>
      <c r="U153" s="95">
        <v>103</v>
      </c>
      <c r="V153" s="95">
        <v>106</v>
      </c>
      <c r="W153" s="95">
        <v>71</v>
      </c>
      <c r="X153" s="95">
        <v>105</v>
      </c>
      <c r="Y153" s="95">
        <v>105</v>
      </c>
      <c r="Z153" s="95">
        <v>97</v>
      </c>
      <c r="AA153" s="95">
        <v>119</v>
      </c>
      <c r="AB153" s="95">
        <v>109</v>
      </c>
      <c r="AC153" s="95">
        <v>142</v>
      </c>
      <c r="AD153" s="95">
        <v>130</v>
      </c>
      <c r="AE153" s="95">
        <v>112</v>
      </c>
      <c r="AF153" s="95">
        <v>147</v>
      </c>
      <c r="AG153" s="95">
        <v>121</v>
      </c>
      <c r="AH153" s="95">
        <v>100</v>
      </c>
      <c r="AI153" s="95">
        <v>87</v>
      </c>
      <c r="AJ153" s="95">
        <v>117</v>
      </c>
      <c r="AK153" s="95">
        <v>110</v>
      </c>
      <c r="AL153" s="95">
        <v>87</v>
      </c>
      <c r="AM153" s="95">
        <v>126</v>
      </c>
      <c r="AN153" s="95">
        <v>119</v>
      </c>
      <c r="AO153" s="95">
        <v>116</v>
      </c>
      <c r="AP153" s="95">
        <v>117</v>
      </c>
      <c r="AQ153" s="95">
        <v>109</v>
      </c>
    </row>
    <row r="154" spans="1:43">
      <c r="A154" s="95" t="s">
        <v>984</v>
      </c>
      <c r="B154" s="95" t="s">
        <v>827</v>
      </c>
      <c r="C154" s="95" t="s">
        <v>834</v>
      </c>
      <c r="D154" s="95">
        <v>82</v>
      </c>
      <c r="E154" s="95">
        <v>95</v>
      </c>
      <c r="F154" s="95" t="s">
        <v>829</v>
      </c>
      <c r="G154" s="95">
        <v>88</v>
      </c>
      <c r="H154" s="95">
        <v>94</v>
      </c>
      <c r="I154" s="95">
        <v>89</v>
      </c>
      <c r="J154" s="95">
        <v>89</v>
      </c>
      <c r="K154" s="95">
        <v>102</v>
      </c>
      <c r="L154" s="95">
        <v>97</v>
      </c>
      <c r="M154" s="95">
        <v>83</v>
      </c>
      <c r="N154" s="95">
        <v>82</v>
      </c>
      <c r="O154" s="95">
        <v>113</v>
      </c>
      <c r="P154" s="95">
        <v>103</v>
      </c>
      <c r="Q154" s="95">
        <v>112</v>
      </c>
      <c r="R154" s="95">
        <v>69</v>
      </c>
      <c r="S154" s="95">
        <v>105</v>
      </c>
      <c r="T154" s="95">
        <v>94</v>
      </c>
      <c r="U154" s="95">
        <v>98</v>
      </c>
      <c r="V154" s="95">
        <v>98</v>
      </c>
      <c r="W154" s="95">
        <v>71</v>
      </c>
      <c r="X154" s="95">
        <v>105</v>
      </c>
      <c r="Y154" s="95">
        <v>101</v>
      </c>
      <c r="Z154" s="95">
        <v>95</v>
      </c>
      <c r="AA154" s="95">
        <v>114</v>
      </c>
      <c r="AB154" s="95">
        <v>105</v>
      </c>
      <c r="AC154" s="95">
        <v>101</v>
      </c>
      <c r="AD154" s="95">
        <v>118</v>
      </c>
      <c r="AE154" s="95">
        <v>111</v>
      </c>
      <c r="AF154" s="95">
        <v>151</v>
      </c>
      <c r="AG154" s="95">
        <v>120</v>
      </c>
      <c r="AH154" s="95">
        <v>95</v>
      </c>
      <c r="AI154" s="95">
        <v>85</v>
      </c>
      <c r="AJ154" s="95">
        <v>115</v>
      </c>
      <c r="AK154" s="95">
        <v>105</v>
      </c>
      <c r="AL154" s="95">
        <v>91</v>
      </c>
      <c r="AM154" s="95">
        <v>115</v>
      </c>
      <c r="AN154" s="95">
        <v>127</v>
      </c>
      <c r="AO154" s="95">
        <v>73</v>
      </c>
      <c r="AP154" s="95">
        <v>115</v>
      </c>
      <c r="AQ154" s="95">
        <v>115</v>
      </c>
    </row>
    <row r="155" spans="1:43">
      <c r="A155" s="95" t="s">
        <v>985</v>
      </c>
      <c r="B155" s="95" t="s">
        <v>827</v>
      </c>
      <c r="C155" s="95" t="s">
        <v>834</v>
      </c>
      <c r="D155" s="95">
        <v>79</v>
      </c>
      <c r="E155" s="95">
        <v>86</v>
      </c>
      <c r="F155" s="95" t="s">
        <v>829</v>
      </c>
      <c r="G155" s="95">
        <v>91</v>
      </c>
      <c r="H155" s="95">
        <v>95</v>
      </c>
      <c r="I155" s="95">
        <v>90</v>
      </c>
      <c r="J155" s="95">
        <v>91</v>
      </c>
      <c r="K155" s="95">
        <v>97</v>
      </c>
      <c r="L155" s="95">
        <v>94</v>
      </c>
      <c r="M155" s="95">
        <v>87</v>
      </c>
      <c r="N155" s="95">
        <v>83</v>
      </c>
      <c r="O155" s="95">
        <v>73</v>
      </c>
      <c r="P155" s="95">
        <v>96</v>
      </c>
      <c r="Q155" s="95">
        <v>115</v>
      </c>
      <c r="R155" s="95">
        <v>77</v>
      </c>
      <c r="S155" s="95">
        <v>107</v>
      </c>
      <c r="T155" s="95">
        <v>95</v>
      </c>
      <c r="U155" s="95">
        <v>97</v>
      </c>
      <c r="V155" s="95">
        <v>111</v>
      </c>
      <c r="W155" s="95">
        <v>61</v>
      </c>
      <c r="X155" s="95">
        <v>103</v>
      </c>
      <c r="Y155" s="95">
        <v>103</v>
      </c>
      <c r="Z155" s="95">
        <v>96</v>
      </c>
      <c r="AA155" s="95">
        <v>121</v>
      </c>
      <c r="AB155" s="95">
        <v>100</v>
      </c>
      <c r="AC155" s="95">
        <v>75</v>
      </c>
      <c r="AD155" s="95">
        <v>120</v>
      </c>
      <c r="AE155" s="95">
        <v>113</v>
      </c>
      <c r="AF155" s="95">
        <v>149</v>
      </c>
      <c r="AG155" s="95">
        <v>124</v>
      </c>
      <c r="AH155" s="95">
        <v>93</v>
      </c>
      <c r="AI155" s="95">
        <v>88</v>
      </c>
      <c r="AJ155" s="95">
        <v>117</v>
      </c>
      <c r="AK155" s="95">
        <v>116</v>
      </c>
      <c r="AL155" s="95">
        <v>92</v>
      </c>
      <c r="AM155" s="95">
        <v>123</v>
      </c>
      <c r="AN155" s="95">
        <v>122</v>
      </c>
      <c r="AO155" s="95">
        <v>75</v>
      </c>
      <c r="AP155" s="95">
        <v>112</v>
      </c>
      <c r="AQ155" s="95">
        <v>109</v>
      </c>
    </row>
    <row r="156" spans="1:43">
      <c r="A156" s="95" t="s">
        <v>986</v>
      </c>
      <c r="B156" s="95" t="s">
        <v>827</v>
      </c>
      <c r="C156" s="95" t="s">
        <v>834</v>
      </c>
      <c r="D156" s="95">
        <v>82</v>
      </c>
      <c r="E156" s="95">
        <v>94</v>
      </c>
      <c r="F156" s="95" t="s">
        <v>829</v>
      </c>
      <c r="G156" s="95">
        <v>91</v>
      </c>
      <c r="H156" s="95">
        <v>93</v>
      </c>
      <c r="I156" s="95">
        <v>88</v>
      </c>
      <c r="J156" s="95">
        <v>86</v>
      </c>
      <c r="K156" s="95">
        <v>107</v>
      </c>
      <c r="L156" s="95">
        <v>94</v>
      </c>
      <c r="M156" s="95">
        <v>95</v>
      </c>
      <c r="N156" s="95">
        <v>79</v>
      </c>
      <c r="O156" s="95">
        <v>67</v>
      </c>
      <c r="P156" s="95">
        <v>110</v>
      </c>
      <c r="Q156" s="95">
        <v>120</v>
      </c>
      <c r="R156" s="95">
        <v>73</v>
      </c>
      <c r="S156" s="95">
        <v>105</v>
      </c>
      <c r="T156" s="95">
        <v>112</v>
      </c>
      <c r="U156" s="95">
        <v>106</v>
      </c>
      <c r="V156" s="95">
        <v>106</v>
      </c>
      <c r="W156" s="95">
        <v>65</v>
      </c>
      <c r="X156" s="95">
        <v>105</v>
      </c>
      <c r="Y156" s="95">
        <v>113</v>
      </c>
      <c r="Z156" s="95">
        <v>104</v>
      </c>
      <c r="AA156" s="95">
        <v>116</v>
      </c>
      <c r="AB156" s="95">
        <v>113</v>
      </c>
      <c r="AC156" s="95">
        <v>99</v>
      </c>
      <c r="AD156" s="95">
        <v>110</v>
      </c>
      <c r="AE156" s="95">
        <v>107</v>
      </c>
      <c r="AF156" s="95">
        <v>149</v>
      </c>
      <c r="AG156" s="95">
        <v>126</v>
      </c>
      <c r="AH156" s="95">
        <v>99</v>
      </c>
      <c r="AI156" s="95">
        <v>97</v>
      </c>
      <c r="AJ156" s="95">
        <v>119</v>
      </c>
      <c r="AK156" s="95">
        <v>110</v>
      </c>
      <c r="AL156" s="95">
        <v>96</v>
      </c>
      <c r="AM156" s="95">
        <v>123</v>
      </c>
      <c r="AN156" s="95">
        <v>118</v>
      </c>
      <c r="AO156" s="95">
        <v>74</v>
      </c>
      <c r="AP156" s="95">
        <v>116</v>
      </c>
      <c r="AQ156" s="95">
        <v>108</v>
      </c>
    </row>
    <row r="157" spans="1:43">
      <c r="A157" s="95" t="s">
        <v>987</v>
      </c>
      <c r="B157" s="95" t="s">
        <v>827</v>
      </c>
      <c r="C157" s="95" t="s">
        <v>834</v>
      </c>
      <c r="D157" s="95">
        <v>81</v>
      </c>
      <c r="E157" s="95">
        <v>87</v>
      </c>
      <c r="F157" s="95" t="s">
        <v>829</v>
      </c>
      <c r="G157" s="95">
        <v>90</v>
      </c>
      <c r="H157" s="95">
        <v>101</v>
      </c>
      <c r="I157" s="95">
        <v>126</v>
      </c>
      <c r="J157" s="95">
        <v>88</v>
      </c>
      <c r="K157" s="95">
        <v>91</v>
      </c>
      <c r="L157" s="95">
        <v>104</v>
      </c>
      <c r="M157" s="95">
        <v>90</v>
      </c>
      <c r="N157" s="95">
        <v>78</v>
      </c>
      <c r="O157" s="95">
        <v>73</v>
      </c>
      <c r="P157" s="95">
        <v>106</v>
      </c>
      <c r="Q157" s="95">
        <v>124</v>
      </c>
      <c r="R157" s="95">
        <v>77</v>
      </c>
      <c r="S157" s="95">
        <v>97</v>
      </c>
      <c r="T157" s="95">
        <v>111</v>
      </c>
      <c r="U157" s="95">
        <v>103</v>
      </c>
      <c r="V157" s="95">
        <v>107</v>
      </c>
      <c r="W157" s="95">
        <v>65</v>
      </c>
      <c r="X157" s="95">
        <v>96</v>
      </c>
      <c r="Y157" s="95">
        <v>112</v>
      </c>
      <c r="Z157" s="95">
        <v>99</v>
      </c>
      <c r="AA157" s="95">
        <v>110</v>
      </c>
      <c r="AB157" s="95">
        <v>120</v>
      </c>
      <c r="AC157" s="95">
        <v>89</v>
      </c>
      <c r="AD157" s="95">
        <v>116</v>
      </c>
      <c r="AE157" s="95">
        <v>116</v>
      </c>
      <c r="AF157" s="95">
        <v>127</v>
      </c>
      <c r="AG157" s="95">
        <v>125</v>
      </c>
      <c r="AH157" s="95">
        <v>109</v>
      </c>
      <c r="AI157" s="95">
        <v>93</v>
      </c>
      <c r="AJ157" s="95">
        <v>115</v>
      </c>
      <c r="AK157" s="95">
        <v>99</v>
      </c>
      <c r="AL157" s="95">
        <v>86</v>
      </c>
      <c r="AM157" s="95">
        <v>126</v>
      </c>
      <c r="AN157" s="95">
        <v>125</v>
      </c>
      <c r="AO157" s="95">
        <v>79</v>
      </c>
      <c r="AP157" s="95">
        <v>117</v>
      </c>
      <c r="AQ157" s="95">
        <v>113</v>
      </c>
    </row>
    <row r="158" spans="1:43">
      <c r="A158" s="95" t="s">
        <v>988</v>
      </c>
      <c r="B158" s="95" t="s">
        <v>827</v>
      </c>
      <c r="C158" s="95" t="s">
        <v>834</v>
      </c>
      <c r="D158" s="95">
        <v>79</v>
      </c>
      <c r="E158" s="95">
        <v>92</v>
      </c>
      <c r="F158" s="95" t="s">
        <v>829</v>
      </c>
      <c r="G158" s="95">
        <v>86</v>
      </c>
      <c r="H158" s="95">
        <v>91</v>
      </c>
      <c r="I158" s="95">
        <v>115</v>
      </c>
      <c r="J158" s="95">
        <v>91</v>
      </c>
      <c r="K158" s="95">
        <v>99</v>
      </c>
      <c r="L158" s="95">
        <v>77</v>
      </c>
      <c r="M158" s="95">
        <v>88</v>
      </c>
      <c r="N158" s="95">
        <v>76</v>
      </c>
      <c r="O158" s="95">
        <v>74</v>
      </c>
      <c r="P158" s="95">
        <v>99</v>
      </c>
      <c r="Q158" s="95">
        <v>123</v>
      </c>
      <c r="R158" s="95">
        <v>79</v>
      </c>
      <c r="S158" s="95">
        <v>103</v>
      </c>
      <c r="T158" s="95">
        <v>111</v>
      </c>
      <c r="U158" s="95">
        <v>97</v>
      </c>
      <c r="V158" s="95">
        <v>108</v>
      </c>
      <c r="W158" s="95">
        <v>64</v>
      </c>
      <c r="X158" s="95">
        <v>94</v>
      </c>
      <c r="Y158" s="95">
        <v>97</v>
      </c>
      <c r="Z158" s="95">
        <v>94</v>
      </c>
      <c r="AA158" s="95">
        <v>118</v>
      </c>
      <c r="AB158" s="95">
        <v>117</v>
      </c>
      <c r="AC158" s="95">
        <v>112</v>
      </c>
      <c r="AD158" s="95">
        <v>124</v>
      </c>
      <c r="AE158" s="95">
        <v>108</v>
      </c>
      <c r="AF158" s="95">
        <v>129</v>
      </c>
      <c r="AG158" s="95">
        <v>120</v>
      </c>
      <c r="AH158" s="95">
        <v>111</v>
      </c>
      <c r="AI158" s="95">
        <v>87</v>
      </c>
      <c r="AJ158" s="95">
        <v>111</v>
      </c>
      <c r="AK158" s="95">
        <v>105</v>
      </c>
      <c r="AL158" s="95">
        <v>108</v>
      </c>
      <c r="AM158" s="95">
        <v>120</v>
      </c>
      <c r="AN158" s="95">
        <v>113</v>
      </c>
      <c r="AO158" s="95">
        <v>76</v>
      </c>
      <c r="AP158" s="95">
        <v>113</v>
      </c>
      <c r="AQ158" s="95">
        <v>110</v>
      </c>
    </row>
    <row r="159" spans="1:43">
      <c r="A159" s="95" t="s">
        <v>989</v>
      </c>
      <c r="B159" s="95" t="s">
        <v>827</v>
      </c>
      <c r="C159" s="95" t="s">
        <v>834</v>
      </c>
      <c r="D159" s="95">
        <v>82</v>
      </c>
      <c r="E159" s="95">
        <v>95</v>
      </c>
      <c r="F159" s="95" t="s">
        <v>829</v>
      </c>
      <c r="G159" s="95">
        <v>106</v>
      </c>
      <c r="H159" s="95">
        <v>98</v>
      </c>
      <c r="I159" s="95">
        <v>126</v>
      </c>
      <c r="J159" s="95">
        <v>88</v>
      </c>
      <c r="K159" s="95">
        <v>92</v>
      </c>
      <c r="L159" s="95">
        <v>75</v>
      </c>
      <c r="M159" s="95">
        <v>86</v>
      </c>
      <c r="N159" s="95">
        <v>122</v>
      </c>
      <c r="O159" s="95">
        <v>72</v>
      </c>
      <c r="P159" s="95">
        <v>97</v>
      </c>
      <c r="Q159" s="95">
        <v>119</v>
      </c>
      <c r="R159" s="95">
        <v>114</v>
      </c>
      <c r="S159" s="95">
        <v>95</v>
      </c>
      <c r="T159" s="95">
        <v>111</v>
      </c>
      <c r="U159" s="95">
        <v>97</v>
      </c>
      <c r="V159" s="95">
        <v>110</v>
      </c>
      <c r="W159" s="95">
        <v>75</v>
      </c>
      <c r="X159" s="95">
        <v>99</v>
      </c>
      <c r="Y159" s="95">
        <v>104</v>
      </c>
      <c r="Z159" s="95">
        <v>99</v>
      </c>
      <c r="AA159" s="95">
        <v>113</v>
      </c>
      <c r="AB159" s="95">
        <v>117</v>
      </c>
      <c r="AC159" s="95">
        <v>93</v>
      </c>
      <c r="AD159" s="95">
        <v>108</v>
      </c>
      <c r="AE159" s="95">
        <v>94</v>
      </c>
      <c r="AF159" s="95">
        <v>132</v>
      </c>
      <c r="AG159" s="95">
        <v>124</v>
      </c>
      <c r="AH159" s="95">
        <v>105</v>
      </c>
      <c r="AI159" s="95">
        <v>91</v>
      </c>
      <c r="AJ159" s="95">
        <v>116</v>
      </c>
      <c r="AK159" s="95">
        <v>121</v>
      </c>
      <c r="AL159" s="95">
        <v>103</v>
      </c>
      <c r="AM159" s="95">
        <v>113</v>
      </c>
      <c r="AN159" s="95">
        <v>99</v>
      </c>
      <c r="AO159" s="95">
        <v>78</v>
      </c>
      <c r="AP159" s="95">
        <v>113</v>
      </c>
      <c r="AQ159" s="95">
        <v>108</v>
      </c>
    </row>
    <row r="160" spans="1:43">
      <c r="A160" s="95" t="s">
        <v>990</v>
      </c>
      <c r="B160" s="95" t="s">
        <v>827</v>
      </c>
      <c r="C160" s="95" t="s">
        <v>834</v>
      </c>
      <c r="D160" s="95">
        <v>109</v>
      </c>
      <c r="E160" s="95">
        <v>88</v>
      </c>
      <c r="F160" s="95" t="s">
        <v>829</v>
      </c>
      <c r="G160" s="95">
        <v>109</v>
      </c>
      <c r="H160" s="95">
        <v>96</v>
      </c>
      <c r="I160" s="95">
        <v>117</v>
      </c>
      <c r="J160" s="95">
        <v>85</v>
      </c>
      <c r="K160" s="95">
        <v>91</v>
      </c>
      <c r="L160" s="95">
        <v>74</v>
      </c>
      <c r="M160" s="95">
        <v>93</v>
      </c>
      <c r="N160" s="95">
        <v>110</v>
      </c>
      <c r="O160" s="95">
        <v>70</v>
      </c>
      <c r="P160" s="95">
        <v>110</v>
      </c>
      <c r="Q160" s="95">
        <v>113</v>
      </c>
      <c r="R160" s="95">
        <v>116</v>
      </c>
      <c r="S160" s="95">
        <v>98</v>
      </c>
      <c r="T160" s="95">
        <v>118</v>
      </c>
      <c r="U160" s="95">
        <v>122</v>
      </c>
      <c r="V160" s="95">
        <v>101</v>
      </c>
      <c r="W160" s="95">
        <v>69</v>
      </c>
      <c r="X160" s="95">
        <v>137</v>
      </c>
      <c r="Y160" s="95">
        <v>97</v>
      </c>
      <c r="Z160" s="95">
        <v>99</v>
      </c>
      <c r="AA160" s="95">
        <v>109</v>
      </c>
      <c r="AB160" s="95">
        <v>123</v>
      </c>
      <c r="AC160" s="95">
        <v>93</v>
      </c>
      <c r="AD160" s="95">
        <v>104</v>
      </c>
      <c r="AE160" s="95">
        <v>98</v>
      </c>
      <c r="AF160" s="95">
        <v>125</v>
      </c>
      <c r="AG160" s="95">
        <v>102</v>
      </c>
      <c r="AH160" s="95">
        <v>111</v>
      </c>
      <c r="AI160" s="95">
        <v>89</v>
      </c>
      <c r="AJ160" s="95">
        <v>111</v>
      </c>
      <c r="AK160" s="95">
        <v>109</v>
      </c>
      <c r="AL160" s="95">
        <v>128</v>
      </c>
      <c r="AM160" s="95">
        <v>132</v>
      </c>
      <c r="AN160" s="95">
        <v>123</v>
      </c>
      <c r="AO160" s="95">
        <v>74</v>
      </c>
      <c r="AP160" s="95">
        <v>112</v>
      </c>
      <c r="AQ160" s="95">
        <v>112</v>
      </c>
    </row>
    <row r="161" spans="1:43">
      <c r="A161" s="95" t="s">
        <v>991</v>
      </c>
      <c r="B161" s="95" t="s">
        <v>827</v>
      </c>
      <c r="C161" s="95" t="s">
        <v>834</v>
      </c>
      <c r="D161" s="95">
        <v>98</v>
      </c>
      <c r="E161" s="95">
        <v>79</v>
      </c>
      <c r="F161" s="95" t="s">
        <v>829</v>
      </c>
      <c r="G161" s="95">
        <v>101</v>
      </c>
      <c r="H161" s="95">
        <v>94</v>
      </c>
      <c r="I161" s="95">
        <v>117</v>
      </c>
      <c r="J161" s="95">
        <v>86</v>
      </c>
      <c r="K161" s="95">
        <v>103</v>
      </c>
      <c r="L161" s="95">
        <v>76</v>
      </c>
      <c r="M161" s="95">
        <v>85</v>
      </c>
      <c r="N161" s="95">
        <v>120</v>
      </c>
      <c r="O161" s="95">
        <v>74</v>
      </c>
      <c r="P161" s="95">
        <v>100</v>
      </c>
      <c r="Q161" s="95">
        <v>103</v>
      </c>
      <c r="R161" s="95">
        <v>116</v>
      </c>
      <c r="S161" s="95">
        <v>99</v>
      </c>
      <c r="T161" s="95">
        <v>112</v>
      </c>
      <c r="U161" s="95">
        <v>118</v>
      </c>
      <c r="V161" s="95">
        <v>117</v>
      </c>
      <c r="W161" s="95">
        <v>66</v>
      </c>
      <c r="X161" s="95">
        <v>140</v>
      </c>
      <c r="Y161" s="95">
        <v>109</v>
      </c>
      <c r="Z161" s="95">
        <v>143</v>
      </c>
      <c r="AA161" s="95">
        <v>117</v>
      </c>
      <c r="AB161" s="95">
        <v>126</v>
      </c>
      <c r="AC161" s="95">
        <v>80</v>
      </c>
      <c r="AD161" s="95">
        <v>100</v>
      </c>
      <c r="AE161" s="95">
        <v>93</v>
      </c>
      <c r="AF161" s="95">
        <v>126</v>
      </c>
      <c r="AG161" s="95">
        <v>101</v>
      </c>
      <c r="AH161" s="95">
        <v>105</v>
      </c>
      <c r="AI161" s="95">
        <v>88</v>
      </c>
      <c r="AJ161" s="95">
        <v>116</v>
      </c>
      <c r="AK161" s="95">
        <v>81</v>
      </c>
      <c r="AL161" s="95">
        <v>130</v>
      </c>
      <c r="AM161" s="95">
        <v>129</v>
      </c>
      <c r="AN161" s="95">
        <v>123</v>
      </c>
      <c r="AO161" s="95">
        <v>74</v>
      </c>
      <c r="AP161" s="95">
        <v>91</v>
      </c>
      <c r="AQ161" s="95">
        <v>91</v>
      </c>
    </row>
    <row r="162" spans="1:43">
      <c r="A162" s="95" t="s">
        <v>992</v>
      </c>
      <c r="B162" s="95" t="s">
        <v>827</v>
      </c>
      <c r="C162" s="95" t="s">
        <v>834</v>
      </c>
      <c r="D162" s="95">
        <v>113</v>
      </c>
      <c r="E162" s="95">
        <v>83</v>
      </c>
      <c r="F162" s="95" t="s">
        <v>829</v>
      </c>
      <c r="G162" s="95">
        <v>125</v>
      </c>
      <c r="H162" s="95">
        <v>98</v>
      </c>
      <c r="I162" s="95">
        <v>120</v>
      </c>
      <c r="J162" s="95">
        <v>84</v>
      </c>
      <c r="K162" s="95">
        <v>97</v>
      </c>
      <c r="L162" s="95">
        <v>81</v>
      </c>
      <c r="M162" s="95">
        <v>110</v>
      </c>
      <c r="N162" s="95">
        <v>106</v>
      </c>
      <c r="O162" s="95">
        <v>69</v>
      </c>
      <c r="P162" s="95">
        <v>87</v>
      </c>
      <c r="Q162" s="95">
        <v>110</v>
      </c>
      <c r="R162" s="95">
        <v>105</v>
      </c>
      <c r="S162" s="95">
        <v>92</v>
      </c>
      <c r="T162" s="95">
        <v>111</v>
      </c>
      <c r="U162" s="95">
        <v>122</v>
      </c>
      <c r="V162" s="95">
        <v>105</v>
      </c>
      <c r="W162" s="95">
        <v>60</v>
      </c>
      <c r="X162" s="95">
        <v>139</v>
      </c>
      <c r="Y162" s="95">
        <v>106</v>
      </c>
      <c r="Z162" s="95">
        <v>138</v>
      </c>
      <c r="AA162" s="95">
        <v>108</v>
      </c>
      <c r="AB162" s="95">
        <v>124</v>
      </c>
      <c r="AC162" s="95">
        <v>82</v>
      </c>
      <c r="AD162" s="95">
        <v>101</v>
      </c>
      <c r="AE162" s="95">
        <v>96</v>
      </c>
      <c r="AF162" s="95">
        <v>115</v>
      </c>
      <c r="AG162" s="95">
        <v>98</v>
      </c>
      <c r="AH162" s="95">
        <v>105</v>
      </c>
      <c r="AI162" s="95">
        <v>89</v>
      </c>
      <c r="AJ162" s="95">
        <v>113</v>
      </c>
      <c r="AK162" s="95">
        <v>79</v>
      </c>
      <c r="AL162" s="95">
        <v>93</v>
      </c>
      <c r="AM162" s="95">
        <v>133</v>
      </c>
      <c r="AN162" s="95">
        <v>115</v>
      </c>
      <c r="AO162" s="95">
        <v>77</v>
      </c>
      <c r="AP162" s="95">
        <v>78</v>
      </c>
      <c r="AQ162" s="95">
        <v>81</v>
      </c>
    </row>
    <row r="163" spans="1:43">
      <c r="A163" s="95" t="s">
        <v>993</v>
      </c>
      <c r="B163" s="95" t="s">
        <v>827</v>
      </c>
      <c r="C163" s="95" t="s">
        <v>834</v>
      </c>
      <c r="D163" s="95">
        <v>97</v>
      </c>
      <c r="E163" s="95">
        <v>95</v>
      </c>
      <c r="F163" s="95" t="s">
        <v>829</v>
      </c>
      <c r="G163" s="95">
        <v>113</v>
      </c>
      <c r="H163" s="95">
        <v>99</v>
      </c>
      <c r="I163" s="95">
        <v>108</v>
      </c>
      <c r="J163" s="95">
        <v>85</v>
      </c>
      <c r="K163" s="95">
        <v>100</v>
      </c>
      <c r="L163" s="95">
        <v>78</v>
      </c>
      <c r="M163" s="95">
        <v>104</v>
      </c>
      <c r="N163" s="95">
        <v>107</v>
      </c>
      <c r="O163" s="95">
        <v>76</v>
      </c>
      <c r="P163" s="95">
        <v>75</v>
      </c>
      <c r="Q163" s="95">
        <v>108</v>
      </c>
      <c r="R163" s="95">
        <v>108</v>
      </c>
      <c r="S163" s="95">
        <v>90</v>
      </c>
      <c r="T163" s="95">
        <v>117</v>
      </c>
      <c r="U163" s="95">
        <v>120</v>
      </c>
      <c r="V163" s="95">
        <v>105</v>
      </c>
      <c r="W163" s="95">
        <v>65</v>
      </c>
      <c r="X163" s="95">
        <v>135</v>
      </c>
      <c r="Y163" s="95">
        <v>111</v>
      </c>
      <c r="Z163" s="95">
        <v>126</v>
      </c>
      <c r="AA163" s="95">
        <v>115</v>
      </c>
      <c r="AB163" s="95">
        <v>117</v>
      </c>
      <c r="AC163" s="95">
        <v>71</v>
      </c>
      <c r="AD163" s="95">
        <v>109</v>
      </c>
      <c r="AE163" s="95">
        <v>97</v>
      </c>
      <c r="AF163" s="95">
        <v>105</v>
      </c>
      <c r="AG163" s="95">
        <v>106</v>
      </c>
      <c r="AH163" s="95">
        <v>122</v>
      </c>
      <c r="AI163" s="95">
        <v>99</v>
      </c>
      <c r="AJ163" s="95">
        <v>115</v>
      </c>
      <c r="AK163" s="95">
        <v>80</v>
      </c>
      <c r="AL163" s="95">
        <v>109</v>
      </c>
      <c r="AM163" s="95">
        <v>127</v>
      </c>
      <c r="AN163" s="95">
        <v>108</v>
      </c>
      <c r="AO163" s="95">
        <v>71</v>
      </c>
      <c r="AP163" s="95">
        <v>91</v>
      </c>
      <c r="AQ163" s="95">
        <v>86</v>
      </c>
    </row>
    <row r="164" spans="1:43">
      <c r="A164" s="95" t="s">
        <v>994</v>
      </c>
      <c r="B164" s="95" t="s">
        <v>827</v>
      </c>
      <c r="C164" s="95" t="s">
        <v>834</v>
      </c>
      <c r="D164" s="95">
        <v>96</v>
      </c>
      <c r="E164" s="95">
        <v>91</v>
      </c>
      <c r="F164" s="95" t="s">
        <v>829</v>
      </c>
      <c r="G164" s="95">
        <v>106</v>
      </c>
      <c r="H164" s="95">
        <v>85</v>
      </c>
      <c r="I164" s="95">
        <v>109</v>
      </c>
      <c r="J164" s="95">
        <v>88</v>
      </c>
      <c r="K164" s="95">
        <v>98</v>
      </c>
      <c r="L164" s="95">
        <v>62</v>
      </c>
      <c r="M164" s="95">
        <v>105</v>
      </c>
      <c r="N164" s="95">
        <v>108</v>
      </c>
      <c r="O164" s="95">
        <v>63</v>
      </c>
      <c r="P164" s="95">
        <v>94</v>
      </c>
      <c r="Q164" s="95">
        <v>108</v>
      </c>
      <c r="R164" s="95">
        <v>108</v>
      </c>
      <c r="S164" s="95">
        <v>89</v>
      </c>
      <c r="T164" s="95">
        <v>116</v>
      </c>
      <c r="U164" s="95">
        <v>122</v>
      </c>
      <c r="V164" s="95">
        <v>102</v>
      </c>
      <c r="W164" s="95">
        <v>67</v>
      </c>
      <c r="X164" s="95">
        <v>138</v>
      </c>
      <c r="Y164" s="95">
        <v>113</v>
      </c>
      <c r="Z164" s="95">
        <v>110</v>
      </c>
      <c r="AA164" s="95">
        <v>167</v>
      </c>
      <c r="AB164" s="95">
        <v>117</v>
      </c>
      <c r="AC164" s="95">
        <v>91</v>
      </c>
      <c r="AD164" s="95">
        <v>108</v>
      </c>
      <c r="AE164" s="95">
        <v>94</v>
      </c>
      <c r="AF164" s="95">
        <v>102</v>
      </c>
      <c r="AG164" s="95">
        <v>100</v>
      </c>
      <c r="AH164" s="95">
        <v>109</v>
      </c>
      <c r="AI164" s="95">
        <v>91</v>
      </c>
      <c r="AJ164" s="95">
        <v>117</v>
      </c>
      <c r="AK164" s="95">
        <v>67</v>
      </c>
      <c r="AL164" s="95">
        <v>108</v>
      </c>
      <c r="AM164" s="95">
        <v>130</v>
      </c>
      <c r="AN164" s="95">
        <v>110</v>
      </c>
      <c r="AO164" s="95">
        <v>114</v>
      </c>
      <c r="AP164" s="95">
        <v>93</v>
      </c>
      <c r="AQ164" s="95">
        <v>92</v>
      </c>
    </row>
    <row r="165" spans="1:43">
      <c r="A165" s="95" t="s">
        <v>995</v>
      </c>
      <c r="B165" s="95" t="s">
        <v>827</v>
      </c>
      <c r="C165" s="95" t="s">
        <v>834</v>
      </c>
      <c r="D165" s="95">
        <v>96</v>
      </c>
      <c r="E165" s="95">
        <v>85</v>
      </c>
      <c r="F165" s="95" t="s">
        <v>829</v>
      </c>
      <c r="G165" s="95">
        <v>108</v>
      </c>
      <c r="H165" s="95">
        <v>85</v>
      </c>
      <c r="I165" s="95">
        <v>109</v>
      </c>
      <c r="J165" s="95">
        <v>85</v>
      </c>
      <c r="K165" s="95">
        <v>93</v>
      </c>
      <c r="L165" s="95">
        <v>77</v>
      </c>
      <c r="M165" s="95">
        <v>113</v>
      </c>
      <c r="N165" s="95">
        <v>102</v>
      </c>
      <c r="O165" s="95">
        <v>66</v>
      </c>
      <c r="P165" s="95">
        <v>83</v>
      </c>
      <c r="Q165" s="95">
        <v>108</v>
      </c>
      <c r="R165" s="95">
        <v>113</v>
      </c>
      <c r="S165" s="95">
        <v>86</v>
      </c>
      <c r="T165" s="95">
        <v>121</v>
      </c>
      <c r="U165" s="95">
        <v>134</v>
      </c>
      <c r="V165" s="95">
        <v>105</v>
      </c>
      <c r="W165" s="95">
        <v>75</v>
      </c>
      <c r="X165" s="95">
        <v>151</v>
      </c>
      <c r="Y165" s="95">
        <v>111</v>
      </c>
      <c r="Z165" s="95">
        <v>115</v>
      </c>
      <c r="AA165" s="95">
        <v>154</v>
      </c>
      <c r="AB165" s="95">
        <v>115</v>
      </c>
      <c r="AC165" s="95">
        <v>86</v>
      </c>
      <c r="AD165" s="95">
        <v>110</v>
      </c>
      <c r="AE165" s="95">
        <v>92</v>
      </c>
      <c r="AF165" s="95">
        <v>95</v>
      </c>
      <c r="AG165" s="95">
        <v>99</v>
      </c>
      <c r="AH165" s="95">
        <v>98</v>
      </c>
      <c r="AI165" s="95">
        <v>94</v>
      </c>
      <c r="AJ165" s="95">
        <v>114</v>
      </c>
      <c r="AK165" s="95">
        <v>80</v>
      </c>
      <c r="AL165" s="95">
        <v>98</v>
      </c>
      <c r="AM165" s="95">
        <v>94</v>
      </c>
      <c r="AN165" s="95">
        <v>114</v>
      </c>
      <c r="AO165" s="95">
        <v>107</v>
      </c>
      <c r="AP165" s="95">
        <v>96</v>
      </c>
      <c r="AQ165" s="95">
        <v>86</v>
      </c>
    </row>
    <row r="166" spans="1:43">
      <c r="A166" s="95" t="s">
        <v>996</v>
      </c>
      <c r="B166" s="95" t="s">
        <v>827</v>
      </c>
      <c r="C166" s="95" t="s">
        <v>834</v>
      </c>
      <c r="D166" s="95">
        <v>88</v>
      </c>
      <c r="E166" s="95">
        <v>98</v>
      </c>
      <c r="F166" s="95" t="s">
        <v>829</v>
      </c>
      <c r="G166" s="95">
        <v>106</v>
      </c>
      <c r="H166" s="95">
        <v>94</v>
      </c>
      <c r="I166" s="95">
        <v>110</v>
      </c>
      <c r="J166" s="95">
        <v>82</v>
      </c>
      <c r="K166" s="95">
        <v>94</v>
      </c>
      <c r="L166" s="95">
        <v>76</v>
      </c>
      <c r="M166" s="95">
        <v>111</v>
      </c>
      <c r="N166" s="95">
        <v>105</v>
      </c>
      <c r="O166" s="95">
        <v>68</v>
      </c>
      <c r="P166" s="95">
        <v>86</v>
      </c>
      <c r="Q166" s="95">
        <v>106</v>
      </c>
      <c r="R166" s="95">
        <v>114</v>
      </c>
      <c r="S166" s="95">
        <v>57</v>
      </c>
      <c r="T166" s="95">
        <v>113</v>
      </c>
      <c r="U166" s="95">
        <v>160</v>
      </c>
      <c r="V166" s="95">
        <v>112</v>
      </c>
      <c r="W166" s="95">
        <v>69</v>
      </c>
      <c r="X166" s="95">
        <v>140</v>
      </c>
      <c r="Y166" s="95">
        <v>105</v>
      </c>
      <c r="Z166" s="95">
        <v>126</v>
      </c>
      <c r="AA166" s="95">
        <v>151</v>
      </c>
      <c r="AB166" s="95">
        <v>119</v>
      </c>
      <c r="AC166" s="95">
        <v>83</v>
      </c>
      <c r="AD166" s="95">
        <v>106</v>
      </c>
      <c r="AE166" s="95">
        <v>93</v>
      </c>
      <c r="AF166" s="95">
        <v>114</v>
      </c>
      <c r="AG166" s="95">
        <v>100</v>
      </c>
      <c r="AH166" s="95">
        <v>106</v>
      </c>
      <c r="AI166" s="95">
        <v>87</v>
      </c>
      <c r="AJ166" s="95">
        <v>120</v>
      </c>
      <c r="AK166" s="95">
        <v>86</v>
      </c>
      <c r="AL166" s="95">
        <v>99</v>
      </c>
      <c r="AM166" s="95">
        <v>95</v>
      </c>
      <c r="AN166" s="95">
        <v>111</v>
      </c>
      <c r="AO166" s="95">
        <v>109</v>
      </c>
      <c r="AP166" s="95">
        <v>117</v>
      </c>
      <c r="AQ166" s="95">
        <v>94</v>
      </c>
    </row>
    <row r="167" spans="1:43">
      <c r="A167" s="95" t="s">
        <v>997</v>
      </c>
      <c r="B167" s="95" t="s">
        <v>827</v>
      </c>
      <c r="C167" s="95" t="s">
        <v>834</v>
      </c>
      <c r="D167" s="95">
        <v>90</v>
      </c>
      <c r="E167" s="95">
        <v>91</v>
      </c>
      <c r="F167" s="95" t="s">
        <v>829</v>
      </c>
      <c r="G167" s="95">
        <v>104</v>
      </c>
      <c r="H167" s="95">
        <v>83</v>
      </c>
      <c r="I167" s="95">
        <v>112</v>
      </c>
      <c r="J167" s="95">
        <v>88</v>
      </c>
      <c r="K167" s="95">
        <v>107</v>
      </c>
      <c r="L167" s="95">
        <v>72</v>
      </c>
      <c r="M167" s="95">
        <v>97</v>
      </c>
      <c r="N167" s="95">
        <v>102</v>
      </c>
      <c r="O167" s="95">
        <v>65</v>
      </c>
      <c r="P167" s="95">
        <v>89</v>
      </c>
      <c r="Q167" s="95">
        <v>114</v>
      </c>
      <c r="R167" s="95">
        <v>119</v>
      </c>
      <c r="S167" s="95">
        <v>79</v>
      </c>
      <c r="T167" s="95">
        <v>119</v>
      </c>
      <c r="U167" s="95">
        <v>132</v>
      </c>
      <c r="V167" s="95">
        <v>106</v>
      </c>
      <c r="W167" s="95">
        <v>64</v>
      </c>
      <c r="X167" s="95">
        <v>146</v>
      </c>
      <c r="Y167" s="95">
        <v>121</v>
      </c>
      <c r="Z167" s="95">
        <v>124</v>
      </c>
      <c r="AA167" s="95">
        <v>154</v>
      </c>
      <c r="AB167" s="95">
        <v>124</v>
      </c>
      <c r="AC167" s="95">
        <v>99</v>
      </c>
      <c r="AD167" s="95">
        <v>104</v>
      </c>
      <c r="AE167" s="95">
        <v>101</v>
      </c>
      <c r="AF167" s="95">
        <v>104</v>
      </c>
      <c r="AG167" s="95">
        <v>101</v>
      </c>
      <c r="AH167" s="95">
        <v>104</v>
      </c>
      <c r="AI167" s="95">
        <v>92</v>
      </c>
      <c r="AJ167" s="95">
        <v>115</v>
      </c>
      <c r="AK167" s="95">
        <v>77</v>
      </c>
      <c r="AL167" s="95">
        <v>91</v>
      </c>
      <c r="AM167" s="95">
        <v>109</v>
      </c>
      <c r="AN167" s="95">
        <v>98</v>
      </c>
      <c r="AO167" s="95">
        <v>124</v>
      </c>
      <c r="AP167" s="95">
        <v>136</v>
      </c>
      <c r="AQ167" s="95">
        <v>87</v>
      </c>
    </row>
    <row r="168" spans="1:43">
      <c r="A168" s="95" t="s">
        <v>998</v>
      </c>
      <c r="B168" s="95" t="s">
        <v>827</v>
      </c>
      <c r="C168" s="95" t="s">
        <v>834</v>
      </c>
      <c r="D168" s="95">
        <v>88</v>
      </c>
      <c r="E168" s="95">
        <v>93</v>
      </c>
      <c r="F168" s="95" t="s">
        <v>829</v>
      </c>
      <c r="G168" s="95">
        <v>108</v>
      </c>
      <c r="H168" s="95">
        <v>87</v>
      </c>
      <c r="I168" s="95">
        <v>107</v>
      </c>
      <c r="J168" s="95">
        <v>74</v>
      </c>
      <c r="K168" s="95">
        <v>96</v>
      </c>
      <c r="L168" s="95">
        <v>78</v>
      </c>
      <c r="M168" s="95">
        <v>105</v>
      </c>
      <c r="N168" s="95">
        <v>104</v>
      </c>
      <c r="O168" s="95">
        <v>115</v>
      </c>
      <c r="P168" s="95">
        <v>95</v>
      </c>
      <c r="Q168" s="95">
        <v>116</v>
      </c>
      <c r="R168" s="95">
        <v>121</v>
      </c>
      <c r="S168" s="95">
        <v>94</v>
      </c>
      <c r="T168" s="95">
        <v>131</v>
      </c>
      <c r="U168" s="95">
        <v>137</v>
      </c>
      <c r="V168" s="95">
        <v>105</v>
      </c>
      <c r="W168" s="95">
        <v>79</v>
      </c>
      <c r="X168" s="95">
        <v>131</v>
      </c>
      <c r="Y168" s="95">
        <v>121</v>
      </c>
      <c r="Z168" s="95">
        <v>129</v>
      </c>
      <c r="AA168" s="95">
        <v>154</v>
      </c>
      <c r="AB168" s="95">
        <v>124</v>
      </c>
      <c r="AC168" s="95">
        <v>103</v>
      </c>
      <c r="AD168" s="95">
        <v>99</v>
      </c>
      <c r="AE168" s="95">
        <v>89</v>
      </c>
      <c r="AF168" s="95">
        <v>106</v>
      </c>
      <c r="AG168" s="95">
        <v>100</v>
      </c>
      <c r="AH168" s="95">
        <v>110</v>
      </c>
      <c r="AI168" s="95">
        <v>90</v>
      </c>
      <c r="AJ168" s="95">
        <v>118</v>
      </c>
      <c r="AK168" s="95">
        <v>92</v>
      </c>
      <c r="AL168" s="95">
        <v>92</v>
      </c>
      <c r="AM168" s="95">
        <v>95</v>
      </c>
      <c r="AN168" s="95">
        <v>105</v>
      </c>
      <c r="AO168" s="95">
        <v>120</v>
      </c>
      <c r="AP168" s="95">
        <v>89</v>
      </c>
      <c r="AQ168" s="95">
        <v>105</v>
      </c>
    </row>
    <row r="169" spans="1:43">
      <c r="A169" s="95" t="s">
        <v>999</v>
      </c>
      <c r="B169" s="95" t="s">
        <v>827</v>
      </c>
      <c r="C169" s="95" t="s">
        <v>834</v>
      </c>
      <c r="D169" s="95">
        <v>111</v>
      </c>
      <c r="E169" s="95">
        <v>113</v>
      </c>
      <c r="F169" s="95" t="s">
        <v>829</v>
      </c>
      <c r="G169" s="95">
        <v>110</v>
      </c>
      <c r="H169" s="95">
        <v>87</v>
      </c>
      <c r="I169" s="95">
        <v>105</v>
      </c>
      <c r="J169" s="95">
        <v>91</v>
      </c>
      <c r="K169" s="95">
        <v>80</v>
      </c>
      <c r="L169" s="95">
        <v>79</v>
      </c>
      <c r="M169" s="95">
        <v>112</v>
      </c>
      <c r="N169" s="95">
        <v>103</v>
      </c>
      <c r="O169" s="95">
        <v>119</v>
      </c>
      <c r="P169" s="95">
        <v>86</v>
      </c>
      <c r="Q169" s="95">
        <v>114</v>
      </c>
      <c r="R169" s="95">
        <v>115</v>
      </c>
      <c r="S169" s="95">
        <v>88</v>
      </c>
      <c r="T169" s="95">
        <v>127</v>
      </c>
      <c r="U169" s="95">
        <v>136</v>
      </c>
      <c r="V169" s="95">
        <v>137</v>
      </c>
      <c r="W169" s="95">
        <v>72</v>
      </c>
      <c r="X169" s="95">
        <v>138</v>
      </c>
      <c r="Y169" s="95">
        <v>109</v>
      </c>
      <c r="Z169" s="95">
        <v>119</v>
      </c>
      <c r="AA169" s="95">
        <v>169</v>
      </c>
      <c r="AB169" s="95">
        <v>115</v>
      </c>
      <c r="AC169" s="95">
        <v>97</v>
      </c>
      <c r="AD169" s="95">
        <v>111</v>
      </c>
      <c r="AE169" s="95">
        <v>89</v>
      </c>
      <c r="AF169" s="95">
        <v>96</v>
      </c>
      <c r="AG169" s="95">
        <v>102</v>
      </c>
      <c r="AH169" s="95">
        <v>98</v>
      </c>
      <c r="AI169" s="95">
        <v>98</v>
      </c>
      <c r="AJ169" s="95">
        <v>139</v>
      </c>
      <c r="AK169" s="95">
        <v>84</v>
      </c>
      <c r="AL169" s="95">
        <v>88</v>
      </c>
      <c r="AM169" s="95">
        <v>93</v>
      </c>
      <c r="AN169" s="95">
        <v>138</v>
      </c>
      <c r="AO169" s="95">
        <v>117</v>
      </c>
      <c r="AP169" s="95">
        <v>93</v>
      </c>
      <c r="AQ169" s="95">
        <v>102</v>
      </c>
    </row>
    <row r="170" spans="1:43">
      <c r="A170" s="95" t="s">
        <v>1000</v>
      </c>
      <c r="B170" s="95" t="s">
        <v>827</v>
      </c>
      <c r="C170" s="95" t="s">
        <v>834</v>
      </c>
      <c r="D170" s="95">
        <v>98</v>
      </c>
      <c r="E170" s="95">
        <v>102</v>
      </c>
      <c r="F170" s="95" t="s">
        <v>829</v>
      </c>
      <c r="G170" s="95">
        <v>115</v>
      </c>
      <c r="H170" s="95">
        <v>75</v>
      </c>
      <c r="I170" s="95">
        <v>110</v>
      </c>
      <c r="J170" s="95">
        <v>99</v>
      </c>
      <c r="K170" s="95">
        <v>99</v>
      </c>
      <c r="L170" s="95">
        <v>78</v>
      </c>
      <c r="M170" s="95">
        <v>112</v>
      </c>
      <c r="N170" s="95">
        <v>134</v>
      </c>
      <c r="O170" s="95">
        <v>113</v>
      </c>
      <c r="P170" s="95">
        <v>92</v>
      </c>
      <c r="Q170" s="95">
        <v>107</v>
      </c>
      <c r="R170" s="95">
        <v>99</v>
      </c>
      <c r="S170" s="95">
        <v>91</v>
      </c>
      <c r="T170" s="95">
        <v>131</v>
      </c>
      <c r="U170" s="95">
        <v>124</v>
      </c>
      <c r="V170" s="95">
        <v>131</v>
      </c>
      <c r="W170" s="95">
        <v>75</v>
      </c>
      <c r="X170" s="95">
        <v>144</v>
      </c>
      <c r="Y170" s="95">
        <v>119</v>
      </c>
      <c r="Z170" s="95">
        <v>126</v>
      </c>
      <c r="AA170" s="95">
        <v>148</v>
      </c>
      <c r="AB170" s="95">
        <v>119</v>
      </c>
      <c r="AC170" s="95">
        <v>91</v>
      </c>
      <c r="AD170" s="95">
        <v>105</v>
      </c>
      <c r="AE170" s="95">
        <v>92</v>
      </c>
      <c r="AF170" s="95">
        <v>132</v>
      </c>
      <c r="AG170" s="95">
        <v>126</v>
      </c>
      <c r="AH170" s="95">
        <v>92</v>
      </c>
      <c r="AI170" s="95">
        <v>94</v>
      </c>
      <c r="AJ170" s="95">
        <v>133</v>
      </c>
      <c r="AK170" s="95">
        <v>89</v>
      </c>
      <c r="AL170" s="95">
        <v>95</v>
      </c>
      <c r="AM170" s="95">
        <v>96</v>
      </c>
      <c r="AN170" s="95">
        <v>151</v>
      </c>
      <c r="AO170" s="95">
        <v>129</v>
      </c>
      <c r="AP170" s="95">
        <v>81</v>
      </c>
      <c r="AQ170" s="95">
        <v>99</v>
      </c>
    </row>
    <row r="171" spans="1:43">
      <c r="A171" s="95" t="s">
        <v>1001</v>
      </c>
      <c r="B171" s="95" t="s">
        <v>827</v>
      </c>
      <c r="C171" s="95" t="s">
        <v>834</v>
      </c>
      <c r="D171" s="95">
        <v>103</v>
      </c>
      <c r="E171" s="95">
        <v>98</v>
      </c>
      <c r="F171" s="95" t="s">
        <v>829</v>
      </c>
      <c r="G171" s="95">
        <v>116</v>
      </c>
      <c r="H171" s="95">
        <v>84</v>
      </c>
      <c r="I171" s="95">
        <v>110</v>
      </c>
      <c r="J171" s="95">
        <v>88</v>
      </c>
      <c r="K171" s="95">
        <v>92</v>
      </c>
      <c r="L171" s="95">
        <v>73</v>
      </c>
      <c r="M171" s="95">
        <v>95</v>
      </c>
      <c r="N171" s="95">
        <v>117</v>
      </c>
      <c r="O171" s="95">
        <v>118</v>
      </c>
      <c r="P171" s="95">
        <v>82</v>
      </c>
      <c r="Q171" s="95">
        <v>106</v>
      </c>
      <c r="R171" s="95">
        <v>105</v>
      </c>
      <c r="S171" s="95">
        <v>91</v>
      </c>
      <c r="T171" s="95">
        <v>129</v>
      </c>
      <c r="U171" s="95">
        <v>127</v>
      </c>
      <c r="V171" s="95">
        <v>94</v>
      </c>
      <c r="W171" s="95">
        <v>75</v>
      </c>
      <c r="X171" s="95">
        <v>79</v>
      </c>
      <c r="Y171" s="95">
        <v>107</v>
      </c>
      <c r="Z171" s="95">
        <v>128</v>
      </c>
      <c r="AA171" s="95">
        <v>158</v>
      </c>
      <c r="AB171" s="95">
        <v>114</v>
      </c>
      <c r="AC171" s="95">
        <v>96</v>
      </c>
      <c r="AD171" s="95">
        <v>120</v>
      </c>
      <c r="AE171" s="95">
        <v>92</v>
      </c>
      <c r="AF171" s="95">
        <v>139</v>
      </c>
      <c r="AG171" s="95">
        <v>115</v>
      </c>
      <c r="AH171" s="95">
        <v>97</v>
      </c>
      <c r="AI171" s="95">
        <v>86</v>
      </c>
      <c r="AJ171" s="95">
        <v>127</v>
      </c>
      <c r="AK171" s="95">
        <v>90</v>
      </c>
      <c r="AL171" s="95">
        <v>99</v>
      </c>
      <c r="AM171" s="95">
        <v>110</v>
      </c>
      <c r="AN171" s="95">
        <v>150</v>
      </c>
      <c r="AO171" s="95">
        <v>95</v>
      </c>
      <c r="AP171" s="95">
        <v>86</v>
      </c>
      <c r="AQ171" s="95">
        <v>116</v>
      </c>
    </row>
    <row r="172" spans="1:43">
      <c r="A172" s="95" t="s">
        <v>1002</v>
      </c>
      <c r="B172" s="95" t="s">
        <v>827</v>
      </c>
      <c r="C172" s="95" t="s">
        <v>834</v>
      </c>
      <c r="D172" s="95">
        <v>101</v>
      </c>
      <c r="E172" s="95">
        <v>89</v>
      </c>
      <c r="F172" s="95" t="s">
        <v>829</v>
      </c>
      <c r="G172" s="95">
        <v>100</v>
      </c>
      <c r="H172" s="95" t="s">
        <v>829</v>
      </c>
      <c r="I172" s="95">
        <v>117</v>
      </c>
      <c r="J172" s="95">
        <v>95</v>
      </c>
      <c r="K172" s="95">
        <v>90</v>
      </c>
      <c r="L172" s="95" t="s">
        <v>829</v>
      </c>
      <c r="M172" s="95">
        <v>96</v>
      </c>
      <c r="N172" s="95">
        <v>138</v>
      </c>
      <c r="O172" s="95">
        <v>113</v>
      </c>
      <c r="P172" s="95">
        <v>79</v>
      </c>
      <c r="Q172" s="95">
        <v>133</v>
      </c>
      <c r="R172" s="95">
        <v>101</v>
      </c>
      <c r="S172" s="95">
        <v>84</v>
      </c>
      <c r="T172" s="95">
        <v>133</v>
      </c>
      <c r="U172" s="95" t="s">
        <v>829</v>
      </c>
      <c r="V172" s="95">
        <v>91</v>
      </c>
      <c r="W172" s="95">
        <v>75</v>
      </c>
      <c r="X172" s="95">
        <v>72</v>
      </c>
      <c r="Y172" s="95">
        <v>106</v>
      </c>
      <c r="Z172" s="95">
        <v>127</v>
      </c>
      <c r="AA172" s="95">
        <v>153</v>
      </c>
      <c r="AB172" s="95">
        <v>119</v>
      </c>
      <c r="AC172" s="95">
        <v>96</v>
      </c>
      <c r="AD172" s="95">
        <v>118</v>
      </c>
      <c r="AE172" s="95">
        <v>94</v>
      </c>
      <c r="AF172" s="95">
        <v>159</v>
      </c>
      <c r="AG172" s="95">
        <v>113</v>
      </c>
      <c r="AH172" s="95">
        <v>98</v>
      </c>
      <c r="AI172" s="95">
        <v>134</v>
      </c>
      <c r="AJ172" s="95">
        <v>131</v>
      </c>
      <c r="AK172" s="95">
        <v>92</v>
      </c>
      <c r="AL172" s="95">
        <v>102</v>
      </c>
      <c r="AM172" s="95">
        <v>85</v>
      </c>
      <c r="AN172" s="95">
        <v>145</v>
      </c>
      <c r="AO172" s="95">
        <v>99</v>
      </c>
      <c r="AP172" s="95">
        <v>89</v>
      </c>
      <c r="AQ172" s="95">
        <v>130</v>
      </c>
    </row>
    <row r="173" spans="1:43">
      <c r="A173" s="95" t="s">
        <v>1003</v>
      </c>
      <c r="B173" s="95" t="s">
        <v>827</v>
      </c>
      <c r="C173" s="95" t="s">
        <v>834</v>
      </c>
      <c r="D173" s="95">
        <v>101</v>
      </c>
      <c r="E173" s="95">
        <v>83</v>
      </c>
      <c r="F173" s="95" t="s">
        <v>829</v>
      </c>
      <c r="G173" s="95">
        <v>123</v>
      </c>
      <c r="H173" s="95" t="s">
        <v>829</v>
      </c>
      <c r="I173" s="95">
        <v>110</v>
      </c>
      <c r="J173" s="95">
        <v>91</v>
      </c>
      <c r="K173" s="95">
        <v>98</v>
      </c>
      <c r="L173" s="95" t="s">
        <v>829</v>
      </c>
      <c r="M173" s="95">
        <v>88</v>
      </c>
      <c r="N173" s="95">
        <v>137</v>
      </c>
      <c r="O173" s="95">
        <v>117</v>
      </c>
      <c r="P173" s="95">
        <v>125</v>
      </c>
      <c r="Q173" s="95">
        <v>133</v>
      </c>
      <c r="R173" s="95">
        <v>122</v>
      </c>
      <c r="S173" s="95">
        <v>80</v>
      </c>
      <c r="T173" s="95">
        <v>132</v>
      </c>
      <c r="U173" s="95" t="s">
        <v>829</v>
      </c>
      <c r="V173" s="95">
        <v>96</v>
      </c>
      <c r="W173" s="95">
        <v>72</v>
      </c>
      <c r="X173" s="95">
        <v>82</v>
      </c>
      <c r="Y173" s="95">
        <v>122</v>
      </c>
      <c r="Z173" s="95">
        <v>124</v>
      </c>
      <c r="AA173" s="95">
        <v>169</v>
      </c>
      <c r="AB173" s="95">
        <v>121</v>
      </c>
      <c r="AC173" s="95">
        <v>110</v>
      </c>
      <c r="AD173" s="95">
        <v>122</v>
      </c>
      <c r="AE173" s="95">
        <v>127</v>
      </c>
      <c r="AF173" s="95">
        <v>127</v>
      </c>
      <c r="AG173" s="95">
        <v>117</v>
      </c>
      <c r="AH173" s="95">
        <v>94</v>
      </c>
      <c r="AI173" s="95">
        <v>129</v>
      </c>
      <c r="AJ173" s="95">
        <v>133</v>
      </c>
      <c r="AK173" s="95">
        <v>89</v>
      </c>
      <c r="AL173" s="95">
        <v>106</v>
      </c>
      <c r="AM173" s="95">
        <v>103</v>
      </c>
      <c r="AN173" s="95">
        <v>142</v>
      </c>
      <c r="AO173" s="95">
        <v>99</v>
      </c>
      <c r="AP173" s="95">
        <v>97</v>
      </c>
      <c r="AQ173" s="95">
        <v>122</v>
      </c>
    </row>
    <row r="174" spans="1:43">
      <c r="A174" s="95" t="s">
        <v>1004</v>
      </c>
      <c r="B174" s="95" t="s">
        <v>827</v>
      </c>
      <c r="C174" s="95" t="s">
        <v>834</v>
      </c>
      <c r="D174" s="95">
        <v>105</v>
      </c>
      <c r="E174" s="95">
        <v>83</v>
      </c>
      <c r="F174" s="95" t="s">
        <v>829</v>
      </c>
      <c r="G174" s="95">
        <v>112</v>
      </c>
      <c r="H174" s="95" t="s">
        <v>829</v>
      </c>
      <c r="I174" s="95">
        <v>96</v>
      </c>
      <c r="J174" s="95">
        <v>87</v>
      </c>
      <c r="K174" s="95">
        <v>92</v>
      </c>
      <c r="L174" s="95" t="s">
        <v>829</v>
      </c>
      <c r="M174" s="95">
        <v>93</v>
      </c>
      <c r="N174" s="95">
        <v>128</v>
      </c>
      <c r="O174" s="95">
        <v>117</v>
      </c>
      <c r="P174" s="95">
        <v>147</v>
      </c>
      <c r="Q174" s="95">
        <v>128</v>
      </c>
      <c r="R174" s="95">
        <v>120</v>
      </c>
      <c r="S174" s="95">
        <v>82</v>
      </c>
      <c r="T174" s="95">
        <v>136</v>
      </c>
      <c r="U174" s="95" t="s">
        <v>829</v>
      </c>
      <c r="V174" s="95">
        <v>91</v>
      </c>
      <c r="W174" s="95">
        <v>76</v>
      </c>
      <c r="X174" s="95">
        <v>77</v>
      </c>
      <c r="Y174" s="95">
        <v>122</v>
      </c>
      <c r="Z174" s="95">
        <v>128</v>
      </c>
      <c r="AA174" s="95">
        <v>158</v>
      </c>
      <c r="AB174" s="95">
        <v>112</v>
      </c>
      <c r="AC174" s="95">
        <v>115</v>
      </c>
      <c r="AD174" s="95">
        <v>128</v>
      </c>
      <c r="AE174" s="95">
        <v>116</v>
      </c>
      <c r="AF174" s="95">
        <v>144</v>
      </c>
      <c r="AG174" s="95">
        <v>109</v>
      </c>
      <c r="AH174" s="95">
        <v>92</v>
      </c>
      <c r="AI174" s="95">
        <v>121</v>
      </c>
      <c r="AJ174" s="95">
        <v>132</v>
      </c>
      <c r="AK174" s="95">
        <v>87</v>
      </c>
      <c r="AL174" s="95">
        <v>108</v>
      </c>
      <c r="AM174" s="95">
        <v>98</v>
      </c>
      <c r="AN174" s="95">
        <v>135</v>
      </c>
      <c r="AO174" s="95">
        <v>96</v>
      </c>
      <c r="AP174" s="95">
        <v>101</v>
      </c>
      <c r="AQ174" s="95">
        <v>111</v>
      </c>
    </row>
    <row r="175" spans="1:43">
      <c r="A175" s="95" t="s">
        <v>1005</v>
      </c>
      <c r="B175" s="95" t="s">
        <v>827</v>
      </c>
      <c r="C175" s="95" t="s">
        <v>834</v>
      </c>
      <c r="D175" s="95">
        <v>98</v>
      </c>
      <c r="E175" s="95">
        <v>88</v>
      </c>
      <c r="F175" s="95" t="s">
        <v>829</v>
      </c>
      <c r="G175" s="95">
        <v>92</v>
      </c>
      <c r="H175" s="95" t="s">
        <v>829</v>
      </c>
      <c r="I175" s="95">
        <v>102</v>
      </c>
      <c r="J175" s="95">
        <v>84</v>
      </c>
      <c r="K175" s="95">
        <v>98</v>
      </c>
      <c r="L175" s="95" t="s">
        <v>829</v>
      </c>
      <c r="M175" s="95">
        <v>89</v>
      </c>
      <c r="N175" s="95">
        <v>132</v>
      </c>
      <c r="O175" s="95">
        <v>110</v>
      </c>
      <c r="P175" s="95">
        <v>116</v>
      </c>
      <c r="Q175" s="95">
        <v>136</v>
      </c>
      <c r="R175" s="95">
        <v>115</v>
      </c>
      <c r="S175" s="95">
        <v>81</v>
      </c>
      <c r="T175" s="95">
        <v>127</v>
      </c>
      <c r="U175" s="95" t="s">
        <v>829</v>
      </c>
      <c r="V175" s="95">
        <v>106</v>
      </c>
      <c r="W175" s="95">
        <v>72</v>
      </c>
      <c r="X175" s="95">
        <v>83</v>
      </c>
      <c r="Y175" s="95">
        <v>116</v>
      </c>
      <c r="Z175" s="95">
        <v>96</v>
      </c>
      <c r="AA175" s="95">
        <v>155</v>
      </c>
      <c r="AB175" s="95">
        <v>130</v>
      </c>
      <c r="AC175" s="95">
        <v>104</v>
      </c>
      <c r="AD175" s="95">
        <v>111</v>
      </c>
      <c r="AE175" s="95">
        <v>128</v>
      </c>
      <c r="AF175" s="95">
        <v>142</v>
      </c>
      <c r="AG175" s="95">
        <v>115</v>
      </c>
      <c r="AH175" s="95">
        <v>87</v>
      </c>
      <c r="AI175" s="95">
        <v>131</v>
      </c>
      <c r="AJ175" s="95">
        <v>126</v>
      </c>
      <c r="AK175" s="95">
        <v>91</v>
      </c>
      <c r="AL175" s="95">
        <v>123</v>
      </c>
      <c r="AM175" s="95">
        <v>98</v>
      </c>
      <c r="AN175" s="95">
        <v>127</v>
      </c>
      <c r="AO175" s="95">
        <v>105</v>
      </c>
      <c r="AP175" s="95">
        <v>115</v>
      </c>
      <c r="AQ175" s="95">
        <v>103</v>
      </c>
    </row>
    <row r="176" spans="1:43">
      <c r="A176" s="95" t="s">
        <v>1006</v>
      </c>
      <c r="B176" s="95" t="s">
        <v>827</v>
      </c>
      <c r="C176" s="95" t="s">
        <v>834</v>
      </c>
      <c r="D176" s="95">
        <v>95</v>
      </c>
      <c r="E176" s="95">
        <v>101</v>
      </c>
      <c r="F176" s="95" t="s">
        <v>829</v>
      </c>
      <c r="G176" s="95">
        <v>97</v>
      </c>
      <c r="H176" s="95" t="s">
        <v>829</v>
      </c>
      <c r="I176" s="95">
        <v>125</v>
      </c>
      <c r="J176" s="95">
        <v>132</v>
      </c>
      <c r="K176" s="95">
        <v>98</v>
      </c>
      <c r="L176" s="95" t="s">
        <v>829</v>
      </c>
      <c r="M176" s="95">
        <v>84</v>
      </c>
      <c r="N176" s="95">
        <v>113</v>
      </c>
      <c r="O176" s="95">
        <v>118</v>
      </c>
      <c r="P176" s="95">
        <v>141</v>
      </c>
      <c r="Q176" s="95">
        <v>147</v>
      </c>
      <c r="R176" s="95">
        <v>121</v>
      </c>
      <c r="S176" s="95">
        <v>82</v>
      </c>
      <c r="T176" s="95">
        <v>130</v>
      </c>
      <c r="U176" s="95" t="s">
        <v>829</v>
      </c>
      <c r="V176" s="95">
        <v>99</v>
      </c>
      <c r="W176" s="95">
        <v>78</v>
      </c>
      <c r="X176" s="95">
        <v>84</v>
      </c>
      <c r="Y176" s="95">
        <v>123</v>
      </c>
      <c r="Z176" s="95">
        <v>98</v>
      </c>
      <c r="AA176" s="95">
        <v>102</v>
      </c>
      <c r="AB176" s="95">
        <v>115</v>
      </c>
      <c r="AC176" s="95">
        <v>129</v>
      </c>
      <c r="AD176" s="95">
        <v>118</v>
      </c>
      <c r="AE176" s="95">
        <v>118</v>
      </c>
      <c r="AF176" s="95" t="s">
        <v>829</v>
      </c>
      <c r="AG176" s="95">
        <v>123</v>
      </c>
      <c r="AH176" s="95">
        <v>93</v>
      </c>
      <c r="AI176" s="95">
        <v>120</v>
      </c>
      <c r="AJ176" s="95">
        <v>131</v>
      </c>
      <c r="AK176" s="95">
        <v>91</v>
      </c>
      <c r="AL176" s="95">
        <v>97</v>
      </c>
      <c r="AM176" s="95">
        <v>100</v>
      </c>
      <c r="AN176" s="95">
        <v>140</v>
      </c>
      <c r="AO176" s="95">
        <v>101</v>
      </c>
      <c r="AP176" s="95">
        <v>112</v>
      </c>
      <c r="AQ176" s="95">
        <v>118</v>
      </c>
    </row>
    <row r="177" spans="1:43">
      <c r="A177" s="95" t="s">
        <v>1007</v>
      </c>
      <c r="B177" s="95" t="s">
        <v>827</v>
      </c>
      <c r="C177" s="95" t="s">
        <v>834</v>
      </c>
      <c r="D177" s="95">
        <v>93</v>
      </c>
      <c r="E177" s="95">
        <v>105</v>
      </c>
      <c r="F177" s="95" t="s">
        <v>829</v>
      </c>
      <c r="G177" s="95">
        <v>111</v>
      </c>
      <c r="H177" s="95" t="s">
        <v>829</v>
      </c>
      <c r="I177" s="95">
        <v>124</v>
      </c>
      <c r="J177" s="95">
        <v>116</v>
      </c>
      <c r="K177" s="95">
        <v>93</v>
      </c>
      <c r="L177" s="95" t="s">
        <v>829</v>
      </c>
      <c r="M177" s="95">
        <v>88</v>
      </c>
      <c r="N177" s="95">
        <v>105</v>
      </c>
      <c r="O177" s="95">
        <v>102</v>
      </c>
      <c r="P177" s="95">
        <v>145</v>
      </c>
      <c r="Q177" s="95">
        <v>135</v>
      </c>
      <c r="R177" s="95">
        <v>123</v>
      </c>
      <c r="S177" s="95">
        <v>86</v>
      </c>
      <c r="T177" s="95">
        <v>127</v>
      </c>
      <c r="U177" s="95" t="s">
        <v>829</v>
      </c>
      <c r="V177" s="95">
        <v>100</v>
      </c>
      <c r="W177" s="95">
        <v>74</v>
      </c>
      <c r="X177" s="95">
        <v>86</v>
      </c>
      <c r="Y177" s="95">
        <v>126</v>
      </c>
      <c r="Z177" s="95">
        <v>83</v>
      </c>
      <c r="AA177" s="95">
        <v>108</v>
      </c>
      <c r="AB177" s="95">
        <v>115</v>
      </c>
      <c r="AC177" s="95">
        <v>128</v>
      </c>
      <c r="AD177" s="95">
        <v>120</v>
      </c>
      <c r="AE177" s="95">
        <v>114</v>
      </c>
      <c r="AF177" s="95" t="s">
        <v>829</v>
      </c>
      <c r="AG177" s="95">
        <v>118</v>
      </c>
      <c r="AH177" s="95">
        <v>96</v>
      </c>
      <c r="AI177" s="95">
        <v>135</v>
      </c>
      <c r="AJ177" s="95">
        <v>134</v>
      </c>
      <c r="AK177" s="95">
        <v>95</v>
      </c>
      <c r="AL177" s="95">
        <v>104</v>
      </c>
      <c r="AM177" s="95">
        <v>90</v>
      </c>
      <c r="AN177" s="95">
        <v>132</v>
      </c>
      <c r="AO177" s="95">
        <v>105</v>
      </c>
      <c r="AP177" s="95">
        <v>103</v>
      </c>
      <c r="AQ177" s="95">
        <v>112</v>
      </c>
    </row>
    <row r="178" spans="1:43">
      <c r="A178" s="95" t="s">
        <v>1008</v>
      </c>
      <c r="B178" s="95" t="s">
        <v>827</v>
      </c>
      <c r="C178" s="95" t="s">
        <v>834</v>
      </c>
      <c r="D178" s="95">
        <v>95</v>
      </c>
      <c r="E178" s="95">
        <v>101</v>
      </c>
      <c r="F178" s="95" t="s">
        <v>829</v>
      </c>
      <c r="G178" s="95">
        <v>105</v>
      </c>
      <c r="H178" s="95" t="s">
        <v>829</v>
      </c>
      <c r="I178" s="95">
        <v>133</v>
      </c>
      <c r="J178" s="95">
        <v>114</v>
      </c>
      <c r="K178" s="95">
        <v>100</v>
      </c>
      <c r="L178" s="95" t="s">
        <v>829</v>
      </c>
      <c r="M178" s="95">
        <v>89</v>
      </c>
      <c r="N178" s="95">
        <v>86</v>
      </c>
      <c r="O178" s="95">
        <v>115</v>
      </c>
      <c r="P178" s="95">
        <v>147</v>
      </c>
      <c r="Q178" s="95">
        <v>138</v>
      </c>
      <c r="R178" s="95">
        <v>120</v>
      </c>
      <c r="S178" s="95">
        <v>81</v>
      </c>
      <c r="T178" s="95">
        <v>132</v>
      </c>
      <c r="U178" s="95" t="s">
        <v>829</v>
      </c>
      <c r="V178" s="95">
        <v>106</v>
      </c>
      <c r="W178" s="95">
        <v>73</v>
      </c>
      <c r="X178" s="95">
        <v>91</v>
      </c>
      <c r="Y178" s="95">
        <v>123</v>
      </c>
      <c r="Z178" s="95">
        <v>106</v>
      </c>
      <c r="AA178" s="95">
        <v>107</v>
      </c>
      <c r="AB178" s="95" t="s">
        <v>829</v>
      </c>
      <c r="AC178" s="95">
        <v>108</v>
      </c>
      <c r="AD178" s="95">
        <v>118</v>
      </c>
      <c r="AE178" s="95">
        <v>115</v>
      </c>
      <c r="AF178" s="95" t="s">
        <v>829</v>
      </c>
      <c r="AG178" s="95">
        <v>115</v>
      </c>
      <c r="AH178" s="95">
        <v>110</v>
      </c>
      <c r="AI178" s="95" t="s">
        <v>829</v>
      </c>
      <c r="AJ178" s="95">
        <v>119</v>
      </c>
      <c r="AK178" s="95">
        <v>89</v>
      </c>
      <c r="AL178" s="95">
        <v>113</v>
      </c>
      <c r="AM178" s="95">
        <v>109</v>
      </c>
      <c r="AN178" s="95">
        <v>131</v>
      </c>
      <c r="AO178" s="95">
        <v>107</v>
      </c>
      <c r="AP178" s="95" t="s">
        <v>829</v>
      </c>
      <c r="AQ178" s="95">
        <v>111</v>
      </c>
    </row>
    <row r="179" spans="1:43">
      <c r="A179" s="95" t="s">
        <v>1009</v>
      </c>
      <c r="B179" s="95" t="s">
        <v>836</v>
      </c>
      <c r="C179" s="95" t="s">
        <v>835</v>
      </c>
      <c r="D179" s="95">
        <v>500</v>
      </c>
      <c r="E179" s="95">
        <v>521</v>
      </c>
      <c r="F179" s="95">
        <v>632</v>
      </c>
      <c r="G179" s="95">
        <v>465</v>
      </c>
      <c r="H179" s="95">
        <v>576</v>
      </c>
      <c r="I179" s="95">
        <v>517</v>
      </c>
      <c r="J179" s="95">
        <v>573</v>
      </c>
      <c r="K179" s="95">
        <v>471</v>
      </c>
      <c r="L179" s="95">
        <v>557</v>
      </c>
      <c r="M179" s="95">
        <v>614</v>
      </c>
      <c r="N179" s="95">
        <v>526</v>
      </c>
      <c r="O179" s="95">
        <v>477</v>
      </c>
      <c r="P179" s="95">
        <v>503</v>
      </c>
      <c r="Q179" s="95">
        <v>479</v>
      </c>
      <c r="R179" s="95">
        <v>452</v>
      </c>
      <c r="S179" s="95">
        <v>495</v>
      </c>
      <c r="T179" s="95">
        <v>497</v>
      </c>
      <c r="U179" s="95">
        <v>464</v>
      </c>
      <c r="V179" s="95">
        <v>514</v>
      </c>
      <c r="W179" s="95">
        <v>377</v>
      </c>
      <c r="X179" s="95">
        <v>511</v>
      </c>
      <c r="Y179" s="95">
        <v>578</v>
      </c>
      <c r="Z179" s="95">
        <v>520</v>
      </c>
      <c r="AA179" s="95">
        <v>623</v>
      </c>
      <c r="AB179" s="95">
        <v>532</v>
      </c>
      <c r="AC179" s="95">
        <v>521</v>
      </c>
      <c r="AD179" s="95">
        <v>568</v>
      </c>
      <c r="AE179" s="95">
        <v>566</v>
      </c>
      <c r="AF179" s="95">
        <v>580</v>
      </c>
      <c r="AG179" s="95">
        <v>534</v>
      </c>
      <c r="AH179" s="95">
        <v>457</v>
      </c>
      <c r="AI179" s="95">
        <v>477</v>
      </c>
      <c r="AJ179" s="95">
        <v>480</v>
      </c>
      <c r="AK179" s="95">
        <v>573</v>
      </c>
      <c r="AL179" s="95">
        <v>243</v>
      </c>
      <c r="AM179" s="95">
        <v>364</v>
      </c>
      <c r="AN179" s="95">
        <v>340</v>
      </c>
      <c r="AO179" s="95">
        <v>446</v>
      </c>
      <c r="AP179" s="95">
        <v>475</v>
      </c>
      <c r="AQ179" s="95">
        <v>304</v>
      </c>
    </row>
    <row r="180" spans="1:43">
      <c r="A180" s="95" t="s">
        <v>1010</v>
      </c>
      <c r="B180" s="95" t="s">
        <v>836</v>
      </c>
      <c r="C180" s="95" t="s">
        <v>835</v>
      </c>
      <c r="D180" s="95">
        <v>461</v>
      </c>
      <c r="E180" s="95">
        <v>536</v>
      </c>
      <c r="F180" s="95" t="s">
        <v>829</v>
      </c>
      <c r="G180" s="95">
        <v>453</v>
      </c>
      <c r="H180" s="95">
        <v>522</v>
      </c>
      <c r="I180" s="95">
        <v>448</v>
      </c>
      <c r="J180" s="95">
        <v>539</v>
      </c>
      <c r="K180" s="95">
        <v>574</v>
      </c>
      <c r="L180" s="95">
        <v>424</v>
      </c>
      <c r="M180" s="95">
        <v>571</v>
      </c>
      <c r="N180" s="95">
        <v>532</v>
      </c>
      <c r="O180" s="95">
        <v>458</v>
      </c>
      <c r="P180" s="95">
        <v>598</v>
      </c>
      <c r="Q180" s="95">
        <v>545</v>
      </c>
      <c r="R180" s="95">
        <v>415</v>
      </c>
      <c r="S180" s="95">
        <v>514</v>
      </c>
      <c r="T180" s="95">
        <v>481</v>
      </c>
      <c r="U180" s="95">
        <v>473</v>
      </c>
      <c r="V180" s="95">
        <v>518</v>
      </c>
      <c r="W180" s="95">
        <v>409</v>
      </c>
      <c r="X180" s="95">
        <v>510</v>
      </c>
      <c r="Y180" s="95">
        <v>591</v>
      </c>
      <c r="Z180" s="95">
        <v>502</v>
      </c>
      <c r="AA180" s="95">
        <v>476</v>
      </c>
      <c r="AB180" s="95">
        <v>554</v>
      </c>
      <c r="AC180" s="95">
        <v>536</v>
      </c>
      <c r="AD180" s="95">
        <v>538</v>
      </c>
      <c r="AE180" s="95">
        <v>542</v>
      </c>
      <c r="AF180" s="95">
        <v>529</v>
      </c>
      <c r="AG180" s="95">
        <v>511</v>
      </c>
      <c r="AH180" s="95">
        <v>463</v>
      </c>
      <c r="AI180" s="95">
        <v>471</v>
      </c>
      <c r="AJ180" s="95">
        <v>464</v>
      </c>
      <c r="AK180" s="95">
        <v>568</v>
      </c>
      <c r="AL180" s="95">
        <v>377</v>
      </c>
      <c r="AM180" s="95">
        <v>514</v>
      </c>
      <c r="AN180" s="95">
        <v>542</v>
      </c>
      <c r="AO180" s="95">
        <v>414</v>
      </c>
      <c r="AP180" s="95">
        <v>516</v>
      </c>
      <c r="AQ180" s="95">
        <v>502</v>
      </c>
    </row>
    <row r="181" spans="1:43">
      <c r="A181" s="95" t="s">
        <v>1011</v>
      </c>
      <c r="B181" s="95" t="s">
        <v>836</v>
      </c>
      <c r="C181" s="95" t="s">
        <v>835</v>
      </c>
      <c r="D181" s="95">
        <v>525</v>
      </c>
      <c r="E181" s="95">
        <v>511</v>
      </c>
      <c r="F181" s="95" t="s">
        <v>829</v>
      </c>
      <c r="G181" s="95">
        <v>452</v>
      </c>
      <c r="H181" s="95">
        <v>591</v>
      </c>
      <c r="I181" s="95">
        <v>469</v>
      </c>
      <c r="J181" s="95">
        <v>590</v>
      </c>
      <c r="K181" s="95">
        <v>561</v>
      </c>
      <c r="L181" s="95">
        <v>580</v>
      </c>
      <c r="M181" s="95">
        <v>552</v>
      </c>
      <c r="N181" s="95">
        <v>510</v>
      </c>
      <c r="O181" s="95">
        <v>466</v>
      </c>
      <c r="P181" s="95">
        <v>604</v>
      </c>
      <c r="Q181" s="95">
        <v>512</v>
      </c>
      <c r="R181" s="95">
        <v>440</v>
      </c>
      <c r="S181" s="95">
        <v>466</v>
      </c>
      <c r="T181" s="95">
        <v>488</v>
      </c>
      <c r="U181" s="95">
        <v>510</v>
      </c>
      <c r="V181" s="95">
        <v>505</v>
      </c>
      <c r="W181" s="95">
        <v>332</v>
      </c>
      <c r="X181" s="95">
        <v>549</v>
      </c>
      <c r="Y181" s="95">
        <v>572</v>
      </c>
      <c r="Z181" s="95">
        <v>527</v>
      </c>
      <c r="AA181" s="95">
        <v>641</v>
      </c>
      <c r="AB181" s="95">
        <v>566</v>
      </c>
      <c r="AC181" s="95">
        <v>447</v>
      </c>
      <c r="AD181" s="95">
        <v>521</v>
      </c>
      <c r="AE181" s="95">
        <v>525</v>
      </c>
      <c r="AF181" s="95">
        <v>560</v>
      </c>
      <c r="AG181" s="95">
        <v>495</v>
      </c>
      <c r="AH181" s="95">
        <v>466</v>
      </c>
      <c r="AI181" s="95">
        <v>452</v>
      </c>
      <c r="AJ181" s="95">
        <v>531</v>
      </c>
      <c r="AK181" s="95">
        <v>585</v>
      </c>
      <c r="AL181" s="95">
        <v>385</v>
      </c>
      <c r="AM181" s="95">
        <v>639</v>
      </c>
      <c r="AN181" s="95">
        <v>503</v>
      </c>
      <c r="AO181" s="95">
        <v>525</v>
      </c>
      <c r="AP181" s="95">
        <v>480</v>
      </c>
      <c r="AQ181" s="95">
        <v>477</v>
      </c>
    </row>
    <row r="182" spans="1:43">
      <c r="A182" s="95" t="s">
        <v>1012</v>
      </c>
      <c r="B182" s="95" t="s">
        <v>836</v>
      </c>
      <c r="C182" s="95" t="s">
        <v>835</v>
      </c>
      <c r="D182" s="95">
        <v>480</v>
      </c>
      <c r="E182" s="95">
        <v>446</v>
      </c>
      <c r="F182" s="95" t="s">
        <v>829</v>
      </c>
      <c r="G182" s="95">
        <v>439</v>
      </c>
      <c r="H182" s="95">
        <v>542</v>
      </c>
      <c r="I182" s="95">
        <v>486</v>
      </c>
      <c r="J182" s="95">
        <v>515</v>
      </c>
      <c r="K182" s="95">
        <v>601</v>
      </c>
      <c r="L182" s="95">
        <v>489</v>
      </c>
      <c r="M182" s="95">
        <v>558</v>
      </c>
      <c r="N182" s="95">
        <v>511</v>
      </c>
      <c r="O182" s="95">
        <v>568</v>
      </c>
      <c r="P182" s="95">
        <v>588</v>
      </c>
      <c r="Q182" s="95">
        <v>493</v>
      </c>
      <c r="R182" s="95">
        <v>527</v>
      </c>
      <c r="S182" s="95">
        <v>461</v>
      </c>
      <c r="T182" s="95">
        <v>549</v>
      </c>
      <c r="U182" s="95">
        <v>463</v>
      </c>
      <c r="V182" s="95">
        <v>537</v>
      </c>
      <c r="W182" s="95">
        <v>398</v>
      </c>
      <c r="X182" s="95">
        <v>518</v>
      </c>
      <c r="Y182" s="95">
        <v>548</v>
      </c>
      <c r="Z182" s="95">
        <v>504</v>
      </c>
      <c r="AA182" s="95">
        <v>658</v>
      </c>
      <c r="AB182" s="95">
        <v>490</v>
      </c>
      <c r="AC182" s="95">
        <v>427</v>
      </c>
      <c r="AD182" s="95">
        <v>545</v>
      </c>
      <c r="AE182" s="95">
        <v>472</v>
      </c>
      <c r="AF182" s="95">
        <v>564</v>
      </c>
      <c r="AG182" s="95">
        <v>544</v>
      </c>
      <c r="AH182" s="95">
        <v>432</v>
      </c>
      <c r="AI182" s="95">
        <v>454</v>
      </c>
      <c r="AJ182" s="95">
        <v>465</v>
      </c>
      <c r="AK182" s="95">
        <v>601</v>
      </c>
      <c r="AL182" s="95">
        <v>437</v>
      </c>
      <c r="AM182" s="95">
        <v>684</v>
      </c>
      <c r="AN182" s="95">
        <v>517</v>
      </c>
      <c r="AO182" s="95">
        <v>447</v>
      </c>
      <c r="AP182" s="95">
        <v>455</v>
      </c>
      <c r="AQ182" s="95">
        <v>465</v>
      </c>
    </row>
    <row r="183" spans="1:43">
      <c r="A183" s="95" t="s">
        <v>1013</v>
      </c>
      <c r="B183" s="95" t="s">
        <v>836</v>
      </c>
      <c r="C183" s="95" t="s">
        <v>835</v>
      </c>
      <c r="D183" s="95">
        <v>493</v>
      </c>
      <c r="E183" s="95">
        <v>510</v>
      </c>
      <c r="F183" s="95" t="s">
        <v>829</v>
      </c>
      <c r="G183" s="95">
        <v>433</v>
      </c>
      <c r="H183" s="95">
        <v>583</v>
      </c>
      <c r="I183" s="95">
        <v>475</v>
      </c>
      <c r="J183" s="95">
        <v>532</v>
      </c>
      <c r="K183" s="95">
        <v>574</v>
      </c>
      <c r="L183" s="95">
        <v>568</v>
      </c>
      <c r="M183" s="95">
        <v>547</v>
      </c>
      <c r="N183" s="95">
        <v>456</v>
      </c>
      <c r="O183" s="95">
        <v>696</v>
      </c>
      <c r="P183" s="95">
        <v>606</v>
      </c>
      <c r="Q183" s="95">
        <v>423</v>
      </c>
      <c r="R183" s="95">
        <v>437</v>
      </c>
      <c r="S183" s="95">
        <v>450</v>
      </c>
      <c r="T183" s="95">
        <v>447</v>
      </c>
      <c r="U183" s="95">
        <v>461</v>
      </c>
      <c r="V183" s="95">
        <v>535</v>
      </c>
      <c r="W183" s="95">
        <v>407</v>
      </c>
      <c r="X183" s="95">
        <v>460</v>
      </c>
      <c r="Y183" s="95">
        <v>514</v>
      </c>
      <c r="Z183" s="95">
        <v>512</v>
      </c>
      <c r="AA183" s="95">
        <v>595</v>
      </c>
      <c r="AB183" s="95">
        <v>533</v>
      </c>
      <c r="AC183" s="95">
        <v>628</v>
      </c>
      <c r="AD183" s="95">
        <v>476</v>
      </c>
      <c r="AE183" s="95">
        <v>460</v>
      </c>
      <c r="AF183" s="95">
        <v>532</v>
      </c>
      <c r="AG183" s="95">
        <v>509</v>
      </c>
      <c r="AH183" s="95">
        <v>434</v>
      </c>
      <c r="AI183" s="95">
        <v>592</v>
      </c>
      <c r="AJ183" s="95">
        <v>434</v>
      </c>
      <c r="AK183" s="95">
        <v>556</v>
      </c>
      <c r="AL183" s="95">
        <v>426</v>
      </c>
      <c r="AM183" s="95">
        <v>695</v>
      </c>
      <c r="AN183" s="95">
        <v>531</v>
      </c>
      <c r="AO183" s="95">
        <v>546</v>
      </c>
      <c r="AP183" s="95">
        <v>496</v>
      </c>
      <c r="AQ183" s="95">
        <v>456</v>
      </c>
    </row>
    <row r="184" spans="1:43">
      <c r="A184" s="95" t="s">
        <v>1014</v>
      </c>
      <c r="B184" s="95" t="s">
        <v>836</v>
      </c>
      <c r="C184" s="95" t="s">
        <v>835</v>
      </c>
      <c r="D184" s="95">
        <v>512</v>
      </c>
      <c r="E184" s="95">
        <v>527</v>
      </c>
      <c r="F184" s="95" t="s">
        <v>829</v>
      </c>
      <c r="G184" s="95">
        <v>406</v>
      </c>
      <c r="H184" s="95">
        <v>576</v>
      </c>
      <c r="I184" s="95">
        <v>507</v>
      </c>
      <c r="J184" s="95">
        <v>512</v>
      </c>
      <c r="K184" s="95">
        <v>600</v>
      </c>
      <c r="L184" s="95">
        <v>581</v>
      </c>
      <c r="M184" s="95">
        <v>551</v>
      </c>
      <c r="N184" s="95">
        <v>541</v>
      </c>
      <c r="O184" s="95">
        <v>525</v>
      </c>
      <c r="P184" s="95">
        <v>583</v>
      </c>
      <c r="Q184" s="95">
        <v>400</v>
      </c>
      <c r="R184" s="95">
        <v>448</v>
      </c>
      <c r="S184" s="95">
        <v>524</v>
      </c>
      <c r="T184" s="95">
        <v>465</v>
      </c>
      <c r="U184" s="95">
        <v>456</v>
      </c>
      <c r="V184" s="95">
        <v>522</v>
      </c>
      <c r="W184" s="95">
        <v>472</v>
      </c>
      <c r="X184" s="95">
        <v>497</v>
      </c>
      <c r="Y184" s="95">
        <v>543</v>
      </c>
      <c r="Z184" s="95">
        <v>586</v>
      </c>
      <c r="AA184" s="95">
        <v>607</v>
      </c>
      <c r="AB184" s="95">
        <v>525</v>
      </c>
      <c r="AC184" s="95">
        <v>490</v>
      </c>
      <c r="AD184" s="95">
        <v>429</v>
      </c>
      <c r="AE184" s="95">
        <v>394</v>
      </c>
      <c r="AF184" s="95">
        <v>533</v>
      </c>
      <c r="AG184" s="95">
        <v>510</v>
      </c>
      <c r="AH184" s="95">
        <v>509</v>
      </c>
      <c r="AI184" s="95">
        <v>472</v>
      </c>
      <c r="AJ184" s="95">
        <v>428</v>
      </c>
      <c r="AK184" s="95">
        <v>483</v>
      </c>
      <c r="AL184" s="95">
        <v>417</v>
      </c>
      <c r="AM184" s="95">
        <v>662</v>
      </c>
      <c r="AN184" s="95">
        <v>580</v>
      </c>
      <c r="AO184" s="95">
        <v>546</v>
      </c>
      <c r="AP184" s="95">
        <v>473</v>
      </c>
      <c r="AQ184" s="95">
        <v>451</v>
      </c>
    </row>
    <row r="185" spans="1:43">
      <c r="A185" s="95" t="s">
        <v>1015</v>
      </c>
      <c r="B185" s="95" t="s">
        <v>836</v>
      </c>
      <c r="C185" s="95" t="s">
        <v>835</v>
      </c>
      <c r="D185" s="95">
        <v>469</v>
      </c>
      <c r="E185" s="95">
        <v>516</v>
      </c>
      <c r="F185" s="95" t="s">
        <v>829</v>
      </c>
      <c r="G185" s="95">
        <v>432</v>
      </c>
      <c r="H185" s="95">
        <v>604</v>
      </c>
      <c r="I185" s="95">
        <v>481</v>
      </c>
      <c r="J185" s="95">
        <v>517</v>
      </c>
      <c r="K185" s="95">
        <v>560</v>
      </c>
      <c r="L185" s="95">
        <v>574</v>
      </c>
      <c r="M185" s="95">
        <v>564</v>
      </c>
      <c r="N185" s="95">
        <v>510</v>
      </c>
      <c r="O185" s="95">
        <v>484</v>
      </c>
      <c r="P185" s="95">
        <v>599</v>
      </c>
      <c r="Q185" s="95">
        <v>507</v>
      </c>
      <c r="R185" s="95">
        <v>446</v>
      </c>
      <c r="S185" s="95">
        <v>521</v>
      </c>
      <c r="T185" s="95">
        <v>497</v>
      </c>
      <c r="U185" s="95">
        <v>464</v>
      </c>
      <c r="V185" s="95">
        <v>511</v>
      </c>
      <c r="W185" s="95">
        <v>394</v>
      </c>
      <c r="X185" s="95">
        <v>388</v>
      </c>
      <c r="Y185" s="95">
        <v>568</v>
      </c>
      <c r="Z185" s="95">
        <v>511</v>
      </c>
      <c r="AA185" s="95">
        <v>606</v>
      </c>
      <c r="AB185" s="95">
        <v>504</v>
      </c>
      <c r="AC185" s="95">
        <v>569</v>
      </c>
      <c r="AD185" s="95">
        <v>473</v>
      </c>
      <c r="AE185" s="95">
        <v>415</v>
      </c>
      <c r="AF185" s="95">
        <v>463</v>
      </c>
      <c r="AG185" s="95">
        <v>397</v>
      </c>
      <c r="AH185" s="95">
        <v>446</v>
      </c>
      <c r="AI185" s="95">
        <v>506</v>
      </c>
      <c r="AJ185" s="95">
        <v>408</v>
      </c>
      <c r="AK185" s="95">
        <v>301</v>
      </c>
      <c r="AL185" s="95">
        <v>432</v>
      </c>
      <c r="AM185" s="95">
        <v>619</v>
      </c>
      <c r="AN185" s="95">
        <v>320</v>
      </c>
      <c r="AO185" s="95">
        <v>520</v>
      </c>
      <c r="AP185" s="95">
        <v>515</v>
      </c>
      <c r="AQ185" s="95">
        <v>470</v>
      </c>
    </row>
    <row r="186" spans="1:43">
      <c r="A186" s="95" t="s">
        <v>1016</v>
      </c>
      <c r="B186" s="95" t="s">
        <v>836</v>
      </c>
      <c r="C186" s="95" t="s">
        <v>835</v>
      </c>
      <c r="D186" s="95">
        <v>525</v>
      </c>
      <c r="E186" s="95">
        <v>493</v>
      </c>
      <c r="F186" s="95" t="s">
        <v>829</v>
      </c>
      <c r="G186" s="95">
        <v>480</v>
      </c>
      <c r="H186" s="95">
        <v>541</v>
      </c>
      <c r="I186" s="95">
        <v>369</v>
      </c>
      <c r="J186" s="95">
        <v>490</v>
      </c>
      <c r="K186" s="95">
        <v>561</v>
      </c>
      <c r="L186" s="95">
        <v>542</v>
      </c>
      <c r="M186" s="95">
        <v>434</v>
      </c>
      <c r="N186" s="95">
        <v>487</v>
      </c>
      <c r="O186" s="95">
        <v>552</v>
      </c>
      <c r="P186" s="95">
        <v>588</v>
      </c>
      <c r="Q186" s="95">
        <v>511</v>
      </c>
      <c r="R186" s="95">
        <v>465</v>
      </c>
      <c r="S186" s="95">
        <v>524</v>
      </c>
      <c r="T186" s="95">
        <v>463</v>
      </c>
      <c r="U186" s="95">
        <v>473</v>
      </c>
      <c r="V186" s="95">
        <v>519</v>
      </c>
      <c r="W186" s="95">
        <v>409</v>
      </c>
      <c r="X186" s="95">
        <v>396</v>
      </c>
      <c r="Y186" s="95">
        <v>498</v>
      </c>
      <c r="Z186" s="95">
        <v>513</v>
      </c>
      <c r="AA186" s="95">
        <v>595</v>
      </c>
      <c r="AB186" s="95">
        <v>552</v>
      </c>
      <c r="AC186" s="95">
        <v>513</v>
      </c>
      <c r="AD186" s="95">
        <v>352</v>
      </c>
      <c r="AE186" s="95">
        <v>467</v>
      </c>
      <c r="AF186" s="95">
        <v>421</v>
      </c>
      <c r="AG186" s="95">
        <v>538</v>
      </c>
      <c r="AH186" s="95">
        <v>460</v>
      </c>
      <c r="AI186" s="95">
        <v>541</v>
      </c>
      <c r="AJ186" s="95">
        <v>415</v>
      </c>
      <c r="AK186" s="95">
        <v>551</v>
      </c>
      <c r="AL186" s="95">
        <v>453</v>
      </c>
      <c r="AM186" s="95">
        <v>637</v>
      </c>
      <c r="AN186" s="95">
        <v>521</v>
      </c>
      <c r="AO186" s="95">
        <v>555</v>
      </c>
      <c r="AP186" s="95">
        <v>510</v>
      </c>
      <c r="AQ186" s="95">
        <v>463</v>
      </c>
    </row>
    <row r="187" spans="1:43">
      <c r="A187" s="95" t="s">
        <v>1017</v>
      </c>
      <c r="B187" s="95" t="s">
        <v>836</v>
      </c>
      <c r="C187" s="95" t="s">
        <v>835</v>
      </c>
      <c r="D187" s="95">
        <v>464</v>
      </c>
      <c r="E187" s="95">
        <v>486</v>
      </c>
      <c r="F187" s="95" t="s">
        <v>829</v>
      </c>
      <c r="G187" s="95">
        <v>451</v>
      </c>
      <c r="H187" s="95">
        <v>609</v>
      </c>
      <c r="I187" s="95">
        <v>674</v>
      </c>
      <c r="J187" s="95">
        <v>526</v>
      </c>
      <c r="K187" s="95">
        <v>556</v>
      </c>
      <c r="L187" s="95">
        <v>524</v>
      </c>
      <c r="M187" s="95">
        <v>570</v>
      </c>
      <c r="N187" s="95">
        <v>487</v>
      </c>
      <c r="O187" s="95">
        <v>662</v>
      </c>
      <c r="P187" s="95">
        <v>592</v>
      </c>
      <c r="Q187" s="95">
        <v>536</v>
      </c>
      <c r="R187" s="95">
        <v>568</v>
      </c>
      <c r="S187" s="95">
        <v>488</v>
      </c>
      <c r="T187" s="95">
        <v>490</v>
      </c>
      <c r="U187" s="95">
        <v>506</v>
      </c>
      <c r="V187" s="95">
        <v>528</v>
      </c>
      <c r="W187" s="95">
        <v>421</v>
      </c>
      <c r="X187" s="95">
        <v>490</v>
      </c>
      <c r="Y187" s="95">
        <v>505</v>
      </c>
      <c r="Z187" s="95">
        <v>437</v>
      </c>
      <c r="AA187" s="95">
        <v>423</v>
      </c>
      <c r="AB187" s="95">
        <v>583</v>
      </c>
      <c r="AC187" s="95">
        <v>471</v>
      </c>
      <c r="AD187" s="95">
        <v>487</v>
      </c>
      <c r="AE187" s="95">
        <v>448</v>
      </c>
      <c r="AF187" s="95">
        <v>480</v>
      </c>
      <c r="AG187" s="95">
        <v>543</v>
      </c>
      <c r="AH187" s="95">
        <v>596</v>
      </c>
      <c r="AI187" s="95">
        <v>535</v>
      </c>
      <c r="AJ187" s="95">
        <v>520</v>
      </c>
      <c r="AK187" s="95">
        <v>543</v>
      </c>
      <c r="AL187" s="95">
        <v>490</v>
      </c>
      <c r="AM187" s="95">
        <v>582</v>
      </c>
      <c r="AN187" s="95">
        <v>536</v>
      </c>
      <c r="AO187" s="95">
        <v>524</v>
      </c>
      <c r="AP187" s="95">
        <v>496</v>
      </c>
      <c r="AQ187" s="95">
        <v>433</v>
      </c>
    </row>
    <row r="188" spans="1:43">
      <c r="A188" s="95" t="s">
        <v>1018</v>
      </c>
      <c r="B188" s="95" t="s">
        <v>836</v>
      </c>
      <c r="C188" s="95" t="s">
        <v>835</v>
      </c>
      <c r="D188" s="95">
        <v>504</v>
      </c>
      <c r="E188" s="95">
        <v>514</v>
      </c>
      <c r="F188" s="95" t="s">
        <v>829</v>
      </c>
      <c r="G188" s="95">
        <v>515</v>
      </c>
      <c r="H188" s="95">
        <v>326</v>
      </c>
      <c r="I188" s="95">
        <v>664</v>
      </c>
      <c r="J188" s="95">
        <v>494</v>
      </c>
      <c r="K188" s="95">
        <v>530</v>
      </c>
      <c r="L188" s="95">
        <v>523</v>
      </c>
      <c r="M188" s="95">
        <v>557</v>
      </c>
      <c r="N188" s="95">
        <v>593</v>
      </c>
      <c r="O188" s="95">
        <v>526</v>
      </c>
      <c r="P188" s="95">
        <v>594</v>
      </c>
      <c r="Q188" s="95">
        <v>593</v>
      </c>
      <c r="R188" s="95">
        <v>512</v>
      </c>
      <c r="S188" s="95">
        <v>567</v>
      </c>
      <c r="T188" s="95">
        <v>480</v>
      </c>
      <c r="U188" s="95">
        <v>450</v>
      </c>
      <c r="V188" s="95">
        <v>566</v>
      </c>
      <c r="W188" s="95">
        <v>412</v>
      </c>
      <c r="X188" s="95">
        <v>455</v>
      </c>
      <c r="Y188" s="95">
        <v>461</v>
      </c>
      <c r="Z188" s="95">
        <v>517</v>
      </c>
      <c r="AA188" s="95">
        <v>590</v>
      </c>
      <c r="AB188" s="95">
        <v>558</v>
      </c>
      <c r="AC188" s="95">
        <v>546</v>
      </c>
      <c r="AD188" s="95">
        <v>550</v>
      </c>
      <c r="AE188" s="95">
        <v>534</v>
      </c>
      <c r="AF188" s="95">
        <v>540</v>
      </c>
      <c r="AG188" s="95">
        <v>556</v>
      </c>
      <c r="AH188" s="95">
        <v>524</v>
      </c>
      <c r="AI188" s="95">
        <v>524</v>
      </c>
      <c r="AJ188" s="95">
        <v>469</v>
      </c>
      <c r="AK188" s="95">
        <v>366</v>
      </c>
      <c r="AL188" s="95">
        <v>473</v>
      </c>
      <c r="AM188" s="95">
        <v>640</v>
      </c>
      <c r="AN188" s="95">
        <v>537</v>
      </c>
      <c r="AO188" s="95">
        <v>557</v>
      </c>
      <c r="AP188" s="95">
        <v>474</v>
      </c>
      <c r="AQ188" s="95">
        <v>325</v>
      </c>
    </row>
    <row r="189" spans="1:43">
      <c r="A189" s="95" t="s">
        <v>1019</v>
      </c>
      <c r="B189" s="95" t="s">
        <v>836</v>
      </c>
      <c r="C189" s="95" t="s">
        <v>835</v>
      </c>
      <c r="D189" s="95">
        <v>488</v>
      </c>
      <c r="E189" s="95">
        <v>477</v>
      </c>
      <c r="F189" s="95" t="s">
        <v>829</v>
      </c>
      <c r="G189" s="95">
        <v>530</v>
      </c>
      <c r="H189" s="95">
        <v>536</v>
      </c>
      <c r="I189" s="95">
        <v>628</v>
      </c>
      <c r="J189" s="95">
        <v>514</v>
      </c>
      <c r="K189" s="95">
        <v>539</v>
      </c>
      <c r="L189" s="95">
        <v>537</v>
      </c>
      <c r="M189" s="95">
        <v>535</v>
      </c>
      <c r="N189" s="95">
        <v>533</v>
      </c>
      <c r="O189" s="95">
        <v>514</v>
      </c>
      <c r="P189" s="95">
        <v>591</v>
      </c>
      <c r="Q189" s="95">
        <v>608</v>
      </c>
      <c r="R189" s="95">
        <v>489</v>
      </c>
      <c r="S189" s="95">
        <v>534</v>
      </c>
      <c r="T189" s="95">
        <v>544</v>
      </c>
      <c r="U189" s="95">
        <v>565</v>
      </c>
      <c r="V189" s="95">
        <v>454</v>
      </c>
      <c r="W189" s="95">
        <v>463</v>
      </c>
      <c r="X189" s="95">
        <v>570</v>
      </c>
      <c r="Y189" s="95">
        <v>448</v>
      </c>
      <c r="Z189" s="95">
        <v>506</v>
      </c>
      <c r="AA189" s="95">
        <v>429</v>
      </c>
      <c r="AB189" s="95">
        <v>526</v>
      </c>
      <c r="AC189" s="95">
        <v>570</v>
      </c>
      <c r="AD189" s="95">
        <v>559</v>
      </c>
      <c r="AE189" s="95">
        <v>585</v>
      </c>
      <c r="AF189" s="95">
        <v>530</v>
      </c>
      <c r="AG189" s="95">
        <v>540</v>
      </c>
      <c r="AH189" s="95">
        <v>456</v>
      </c>
      <c r="AI189" s="95">
        <v>498</v>
      </c>
      <c r="AJ189" s="95">
        <v>464</v>
      </c>
      <c r="AK189" s="95">
        <v>507</v>
      </c>
      <c r="AL189" s="95">
        <v>467</v>
      </c>
      <c r="AM189" s="95">
        <v>677</v>
      </c>
      <c r="AN189" s="95">
        <v>537</v>
      </c>
      <c r="AO189" s="95">
        <v>530</v>
      </c>
      <c r="AP189" s="95">
        <v>479</v>
      </c>
      <c r="AQ189" s="95">
        <v>440</v>
      </c>
    </row>
    <row r="190" spans="1:43">
      <c r="A190" s="95" t="s">
        <v>1020</v>
      </c>
      <c r="B190" s="95" t="s">
        <v>836</v>
      </c>
      <c r="C190" s="95" t="s">
        <v>835</v>
      </c>
      <c r="D190" s="95">
        <v>546</v>
      </c>
      <c r="E190" s="95">
        <v>505</v>
      </c>
      <c r="F190" s="95" t="s">
        <v>829</v>
      </c>
      <c r="G190" s="95">
        <v>461</v>
      </c>
      <c r="H190" s="95">
        <v>548</v>
      </c>
      <c r="I190" s="95">
        <v>393</v>
      </c>
      <c r="J190" s="95">
        <v>531</v>
      </c>
      <c r="K190" s="95">
        <v>546</v>
      </c>
      <c r="L190" s="95">
        <v>521</v>
      </c>
      <c r="M190" s="95">
        <v>522</v>
      </c>
      <c r="N190" s="95">
        <v>522</v>
      </c>
      <c r="O190" s="95">
        <v>536</v>
      </c>
      <c r="P190" s="95">
        <v>609</v>
      </c>
      <c r="Q190" s="95">
        <v>538</v>
      </c>
      <c r="R190" s="95">
        <v>473</v>
      </c>
      <c r="S190" s="95">
        <v>504</v>
      </c>
      <c r="T190" s="95">
        <v>556</v>
      </c>
      <c r="U190" s="95">
        <v>562</v>
      </c>
      <c r="V190" s="95">
        <v>466</v>
      </c>
      <c r="W190" s="95">
        <v>446</v>
      </c>
      <c r="X190" s="95">
        <v>544</v>
      </c>
      <c r="Y190" s="95">
        <v>442</v>
      </c>
      <c r="Z190" s="95">
        <v>541</v>
      </c>
      <c r="AA190" s="95">
        <v>386</v>
      </c>
      <c r="AB190" s="95">
        <v>557</v>
      </c>
      <c r="AC190" s="95">
        <v>490</v>
      </c>
      <c r="AD190" s="95">
        <v>554</v>
      </c>
      <c r="AE190" s="95">
        <v>521</v>
      </c>
      <c r="AF190" s="95">
        <v>528</v>
      </c>
      <c r="AG190" s="95">
        <v>558</v>
      </c>
      <c r="AH190" s="95">
        <v>459</v>
      </c>
      <c r="AI190" s="95">
        <v>506</v>
      </c>
      <c r="AJ190" s="95">
        <v>466</v>
      </c>
      <c r="AK190" s="95">
        <v>549</v>
      </c>
      <c r="AL190" s="95">
        <v>451</v>
      </c>
      <c r="AM190" s="95">
        <v>672</v>
      </c>
      <c r="AN190" s="95">
        <v>494</v>
      </c>
      <c r="AO190" s="95">
        <v>530</v>
      </c>
      <c r="AP190" s="95">
        <v>511</v>
      </c>
      <c r="AQ190" s="95">
        <v>556</v>
      </c>
    </row>
    <row r="191" spans="1:43">
      <c r="A191" s="95" t="s">
        <v>1021</v>
      </c>
      <c r="B191" s="95" t="s">
        <v>836</v>
      </c>
      <c r="C191" s="95" t="s">
        <v>835</v>
      </c>
      <c r="D191" s="95">
        <v>558</v>
      </c>
      <c r="E191" s="95">
        <v>525</v>
      </c>
      <c r="F191" s="95" t="s">
        <v>829</v>
      </c>
      <c r="G191" s="95">
        <v>484</v>
      </c>
      <c r="H191" s="95">
        <v>485</v>
      </c>
      <c r="I191" s="95">
        <v>645</v>
      </c>
      <c r="J191" s="95">
        <v>488</v>
      </c>
      <c r="K191" s="95">
        <v>690</v>
      </c>
      <c r="L191" s="95">
        <v>529</v>
      </c>
      <c r="M191" s="95">
        <v>643</v>
      </c>
      <c r="N191" s="95">
        <v>581</v>
      </c>
      <c r="O191" s="95">
        <v>568</v>
      </c>
      <c r="P191" s="95">
        <v>551</v>
      </c>
      <c r="Q191" s="95">
        <v>606</v>
      </c>
      <c r="R191" s="95">
        <v>392</v>
      </c>
      <c r="S191" s="95">
        <v>537</v>
      </c>
      <c r="T191" s="95">
        <v>546</v>
      </c>
      <c r="U191" s="95">
        <v>570</v>
      </c>
      <c r="V191" s="95">
        <v>504</v>
      </c>
      <c r="W191" s="95">
        <v>439</v>
      </c>
      <c r="X191" s="95">
        <v>616</v>
      </c>
      <c r="Y191" s="95">
        <v>450</v>
      </c>
      <c r="Z191" s="95">
        <v>372</v>
      </c>
      <c r="AA191" s="95">
        <v>594</v>
      </c>
      <c r="AB191" s="95">
        <v>568</v>
      </c>
      <c r="AC191" s="95">
        <v>498</v>
      </c>
      <c r="AD191" s="95">
        <v>544</v>
      </c>
      <c r="AE191" s="95">
        <v>539</v>
      </c>
      <c r="AF191" s="95">
        <v>461</v>
      </c>
      <c r="AG191" s="95">
        <v>527</v>
      </c>
      <c r="AH191" s="95">
        <v>516</v>
      </c>
      <c r="AI191" s="95">
        <v>490</v>
      </c>
      <c r="AJ191" s="95">
        <v>542</v>
      </c>
      <c r="AK191" s="95">
        <v>487</v>
      </c>
      <c r="AL191" s="95">
        <v>382</v>
      </c>
      <c r="AM191" s="95">
        <v>635</v>
      </c>
      <c r="AN191" s="95">
        <v>532</v>
      </c>
      <c r="AO191" s="95">
        <v>510</v>
      </c>
      <c r="AP191" s="95">
        <v>544</v>
      </c>
      <c r="AQ191" s="95">
        <v>566</v>
      </c>
    </row>
    <row r="192" spans="1:43">
      <c r="A192" s="95" t="s">
        <v>1022</v>
      </c>
      <c r="B192" s="95" t="s">
        <v>836</v>
      </c>
      <c r="C192" s="95" t="s">
        <v>835</v>
      </c>
      <c r="D192" s="95">
        <v>555</v>
      </c>
      <c r="E192" s="95">
        <v>512</v>
      </c>
      <c r="F192" s="95" t="s">
        <v>829</v>
      </c>
      <c r="G192" s="95">
        <v>465</v>
      </c>
      <c r="H192" s="95">
        <v>504</v>
      </c>
      <c r="I192" s="95">
        <v>621</v>
      </c>
      <c r="J192" s="95">
        <v>491</v>
      </c>
      <c r="K192" s="95">
        <v>696</v>
      </c>
      <c r="L192" s="95">
        <v>528</v>
      </c>
      <c r="M192" s="95">
        <v>417</v>
      </c>
      <c r="N192" s="95">
        <v>548</v>
      </c>
      <c r="O192" s="95">
        <v>510</v>
      </c>
      <c r="P192" s="95">
        <v>467</v>
      </c>
      <c r="Q192" s="95">
        <v>549</v>
      </c>
      <c r="R192" s="95">
        <v>551</v>
      </c>
      <c r="S192" s="95">
        <v>521</v>
      </c>
      <c r="T192" s="95">
        <v>530</v>
      </c>
      <c r="U192" s="95">
        <v>548</v>
      </c>
      <c r="V192" s="95">
        <v>531</v>
      </c>
      <c r="W192" s="95">
        <v>412</v>
      </c>
      <c r="X192" s="95">
        <v>529</v>
      </c>
      <c r="Y192" s="95">
        <v>444</v>
      </c>
      <c r="Z192" s="95">
        <v>536</v>
      </c>
      <c r="AA192" s="95">
        <v>594</v>
      </c>
      <c r="AB192" s="95">
        <v>534</v>
      </c>
      <c r="AC192" s="95">
        <v>534</v>
      </c>
      <c r="AD192" s="95">
        <v>359</v>
      </c>
      <c r="AE192" s="95">
        <v>522</v>
      </c>
      <c r="AF192" s="95">
        <v>463</v>
      </c>
      <c r="AG192" s="95">
        <v>395</v>
      </c>
      <c r="AH192" s="95">
        <v>486</v>
      </c>
      <c r="AI192" s="95">
        <v>498</v>
      </c>
      <c r="AJ192" s="95">
        <v>447</v>
      </c>
      <c r="AK192" s="95">
        <v>461</v>
      </c>
      <c r="AL192" s="95">
        <v>417</v>
      </c>
      <c r="AM192" s="95">
        <v>706</v>
      </c>
      <c r="AN192" s="95">
        <v>495</v>
      </c>
      <c r="AO192" s="95">
        <v>522</v>
      </c>
      <c r="AP192" s="95">
        <v>374</v>
      </c>
      <c r="AQ192" s="95">
        <v>551</v>
      </c>
    </row>
    <row r="193" spans="1:43">
      <c r="A193" s="95" t="s">
        <v>1023</v>
      </c>
      <c r="B193" s="95" t="s">
        <v>836</v>
      </c>
      <c r="C193" s="95" t="s">
        <v>835</v>
      </c>
      <c r="D193" s="95">
        <v>619</v>
      </c>
      <c r="E193" s="95">
        <v>491</v>
      </c>
      <c r="F193" s="95" t="s">
        <v>829</v>
      </c>
      <c r="G193" s="95">
        <v>495</v>
      </c>
      <c r="H193" s="95">
        <v>488</v>
      </c>
      <c r="I193" s="95">
        <v>637</v>
      </c>
      <c r="J193" s="95">
        <v>605</v>
      </c>
      <c r="K193" s="95">
        <v>684</v>
      </c>
      <c r="L193" s="95">
        <v>560</v>
      </c>
      <c r="M193" s="95">
        <v>630</v>
      </c>
      <c r="N193" s="95">
        <v>538</v>
      </c>
      <c r="O193" s="95">
        <v>550</v>
      </c>
      <c r="P193" s="95">
        <v>658</v>
      </c>
      <c r="Q193" s="95">
        <v>583</v>
      </c>
      <c r="R193" s="95">
        <v>473</v>
      </c>
      <c r="S193" s="95">
        <v>505</v>
      </c>
      <c r="T193" s="95">
        <v>520</v>
      </c>
      <c r="U193" s="95">
        <v>576</v>
      </c>
      <c r="V193" s="95">
        <v>565</v>
      </c>
      <c r="W193" s="95">
        <v>454</v>
      </c>
      <c r="X193" s="95">
        <v>512</v>
      </c>
      <c r="Y193" s="95">
        <v>423</v>
      </c>
      <c r="Z193" s="95">
        <v>566</v>
      </c>
      <c r="AA193" s="95">
        <v>632</v>
      </c>
      <c r="AB193" s="95">
        <v>531</v>
      </c>
      <c r="AC193" s="95">
        <v>492</v>
      </c>
      <c r="AD193" s="95">
        <v>612</v>
      </c>
      <c r="AE193" s="95">
        <v>459</v>
      </c>
      <c r="AF193" s="95">
        <v>452</v>
      </c>
      <c r="AG193" s="95">
        <v>529</v>
      </c>
      <c r="AH193" s="95">
        <v>548</v>
      </c>
      <c r="AI193" s="95">
        <v>463</v>
      </c>
      <c r="AJ193" s="95">
        <v>485</v>
      </c>
      <c r="AK193" s="95">
        <v>434</v>
      </c>
      <c r="AL193" s="95">
        <v>466</v>
      </c>
      <c r="AM193" s="95">
        <v>665</v>
      </c>
      <c r="AN193" s="95">
        <v>532</v>
      </c>
      <c r="AO193" s="95">
        <v>721</v>
      </c>
      <c r="AP193" s="95">
        <v>501</v>
      </c>
      <c r="AQ193" s="95">
        <v>584</v>
      </c>
    </row>
    <row r="194" spans="1:43">
      <c r="A194" s="95" t="s">
        <v>1024</v>
      </c>
      <c r="B194" s="95" t="s">
        <v>836</v>
      </c>
      <c r="C194" s="95" t="s">
        <v>835</v>
      </c>
      <c r="D194" s="95">
        <v>621</v>
      </c>
      <c r="E194" s="95">
        <v>475</v>
      </c>
      <c r="F194" s="95" t="s">
        <v>829</v>
      </c>
      <c r="G194" s="95">
        <v>488</v>
      </c>
      <c r="H194" s="95">
        <v>518</v>
      </c>
      <c r="I194" s="95">
        <v>602</v>
      </c>
      <c r="J194" s="95">
        <v>554</v>
      </c>
      <c r="K194" s="95">
        <v>676</v>
      </c>
      <c r="L194" s="95">
        <v>537</v>
      </c>
      <c r="M194" s="95">
        <v>597</v>
      </c>
      <c r="N194" s="95">
        <v>554</v>
      </c>
      <c r="O194" s="95">
        <v>518</v>
      </c>
      <c r="P194" s="95">
        <v>574</v>
      </c>
      <c r="Q194" s="95">
        <v>569</v>
      </c>
      <c r="R194" s="95">
        <v>488</v>
      </c>
      <c r="S194" s="95">
        <v>547</v>
      </c>
      <c r="T194" s="95">
        <v>542</v>
      </c>
      <c r="U194" s="95">
        <v>447</v>
      </c>
      <c r="V194" s="95">
        <v>539</v>
      </c>
      <c r="W194" s="95">
        <v>453</v>
      </c>
      <c r="X194" s="95">
        <v>588</v>
      </c>
      <c r="Y194" s="95">
        <v>337</v>
      </c>
      <c r="Z194" s="95">
        <v>526</v>
      </c>
      <c r="AA194" s="95">
        <v>597</v>
      </c>
      <c r="AB194" s="95">
        <v>546</v>
      </c>
      <c r="AC194" s="95">
        <v>502</v>
      </c>
      <c r="AD194" s="95">
        <v>597</v>
      </c>
      <c r="AE194" s="95">
        <v>503</v>
      </c>
      <c r="AF194" s="95">
        <v>479</v>
      </c>
      <c r="AG194" s="95">
        <v>519</v>
      </c>
      <c r="AH194" s="95">
        <v>481</v>
      </c>
      <c r="AI194" s="95">
        <v>493</v>
      </c>
      <c r="AJ194" s="95">
        <v>455</v>
      </c>
      <c r="AK194" s="95">
        <v>520</v>
      </c>
      <c r="AL194" s="95">
        <v>484</v>
      </c>
      <c r="AM194" s="95">
        <v>653</v>
      </c>
      <c r="AN194" s="95">
        <v>517</v>
      </c>
      <c r="AO194" s="95">
        <v>630</v>
      </c>
      <c r="AP194" s="95">
        <v>502</v>
      </c>
      <c r="AQ194" s="95">
        <v>587</v>
      </c>
    </row>
    <row r="195" spans="1:43">
      <c r="A195" s="95" t="s">
        <v>1025</v>
      </c>
      <c r="B195" s="95" t="s">
        <v>836</v>
      </c>
      <c r="C195" s="95" t="s">
        <v>835</v>
      </c>
      <c r="D195" s="95">
        <v>542</v>
      </c>
      <c r="E195" s="95">
        <v>471</v>
      </c>
      <c r="F195" s="95" t="s">
        <v>829</v>
      </c>
      <c r="G195" s="95">
        <v>457</v>
      </c>
      <c r="H195" s="95">
        <v>484</v>
      </c>
      <c r="I195" s="95">
        <v>578</v>
      </c>
      <c r="J195" s="95">
        <v>577</v>
      </c>
      <c r="K195" s="95">
        <v>585</v>
      </c>
      <c r="L195" s="95">
        <v>523</v>
      </c>
      <c r="M195" s="95">
        <v>559</v>
      </c>
      <c r="N195" s="95">
        <v>591</v>
      </c>
      <c r="O195" s="95">
        <v>526</v>
      </c>
      <c r="P195" s="95">
        <v>543</v>
      </c>
      <c r="Q195" s="95">
        <v>577</v>
      </c>
      <c r="R195" s="95">
        <v>532</v>
      </c>
      <c r="S195" s="95">
        <v>286</v>
      </c>
      <c r="T195" s="95">
        <v>539</v>
      </c>
      <c r="U195" s="95">
        <v>551</v>
      </c>
      <c r="V195" s="95">
        <v>569</v>
      </c>
      <c r="W195" s="95">
        <v>436</v>
      </c>
      <c r="X195" s="95">
        <v>537</v>
      </c>
      <c r="Y195" s="95">
        <v>464</v>
      </c>
      <c r="Z195" s="95">
        <v>520</v>
      </c>
      <c r="AA195" s="95">
        <v>607</v>
      </c>
      <c r="AB195" s="95">
        <v>714</v>
      </c>
      <c r="AC195" s="95">
        <v>493</v>
      </c>
      <c r="AD195" s="95">
        <v>611</v>
      </c>
      <c r="AE195" s="95">
        <v>492</v>
      </c>
      <c r="AF195" s="95">
        <v>412</v>
      </c>
      <c r="AG195" s="95">
        <v>496</v>
      </c>
      <c r="AH195" s="95">
        <v>487</v>
      </c>
      <c r="AI195" s="95">
        <v>510</v>
      </c>
      <c r="AJ195" s="95">
        <v>468</v>
      </c>
      <c r="AK195" s="95">
        <v>498</v>
      </c>
      <c r="AL195" s="95">
        <v>461</v>
      </c>
      <c r="AM195" s="95">
        <v>649</v>
      </c>
      <c r="AN195" s="95">
        <v>529</v>
      </c>
      <c r="AO195" s="95">
        <v>633</v>
      </c>
      <c r="AP195" s="95">
        <v>551</v>
      </c>
      <c r="AQ195" s="95">
        <v>540</v>
      </c>
    </row>
    <row r="196" spans="1:43">
      <c r="A196" s="95" t="s">
        <v>1026</v>
      </c>
      <c r="B196" s="95" t="s">
        <v>836</v>
      </c>
      <c r="C196" s="95" t="s">
        <v>835</v>
      </c>
      <c r="D196" s="95">
        <v>662</v>
      </c>
      <c r="E196" s="95">
        <v>391</v>
      </c>
      <c r="F196" s="95" t="s">
        <v>829</v>
      </c>
      <c r="G196" s="95">
        <v>477</v>
      </c>
      <c r="H196" s="95">
        <v>471</v>
      </c>
      <c r="I196" s="95">
        <v>598</v>
      </c>
      <c r="J196" s="95">
        <v>531</v>
      </c>
      <c r="K196" s="95">
        <v>568</v>
      </c>
      <c r="L196" s="95">
        <v>533</v>
      </c>
      <c r="M196" s="95">
        <v>437</v>
      </c>
      <c r="N196" s="95">
        <v>571</v>
      </c>
      <c r="O196" s="95">
        <v>595</v>
      </c>
      <c r="P196" s="95">
        <v>491</v>
      </c>
      <c r="Q196" s="95">
        <v>632</v>
      </c>
      <c r="R196" s="95">
        <v>453</v>
      </c>
      <c r="S196" s="95">
        <v>527</v>
      </c>
      <c r="T196" s="95">
        <v>483</v>
      </c>
      <c r="U196" s="95">
        <v>562</v>
      </c>
      <c r="V196" s="95">
        <v>472</v>
      </c>
      <c r="W196" s="95">
        <v>471</v>
      </c>
      <c r="X196" s="95">
        <v>536</v>
      </c>
      <c r="Y196" s="95">
        <v>398</v>
      </c>
      <c r="Z196" s="95">
        <v>547</v>
      </c>
      <c r="AA196" s="95">
        <v>621</v>
      </c>
      <c r="AB196" s="95">
        <v>566</v>
      </c>
      <c r="AC196" s="95">
        <v>484</v>
      </c>
      <c r="AD196" s="95">
        <v>367</v>
      </c>
      <c r="AE196" s="95">
        <v>478</v>
      </c>
      <c r="AF196" s="95">
        <v>482</v>
      </c>
      <c r="AG196" s="95">
        <v>511</v>
      </c>
      <c r="AH196" s="95">
        <v>472</v>
      </c>
      <c r="AI196" s="95">
        <v>491</v>
      </c>
      <c r="AJ196" s="95">
        <v>480</v>
      </c>
      <c r="AK196" s="95">
        <v>512</v>
      </c>
      <c r="AL196" s="95">
        <v>384</v>
      </c>
      <c r="AM196" s="95">
        <v>671</v>
      </c>
      <c r="AN196" s="95">
        <v>572</v>
      </c>
      <c r="AO196" s="95">
        <v>606</v>
      </c>
      <c r="AP196" s="95">
        <v>522</v>
      </c>
      <c r="AQ196" s="95">
        <v>547</v>
      </c>
    </row>
    <row r="197" spans="1:43">
      <c r="A197" s="95" t="s">
        <v>1027</v>
      </c>
      <c r="B197" s="95" t="s">
        <v>836</v>
      </c>
      <c r="C197" s="95" t="s">
        <v>835</v>
      </c>
      <c r="D197" s="95">
        <v>628</v>
      </c>
      <c r="E197" s="95">
        <v>484</v>
      </c>
      <c r="F197" s="95" t="s">
        <v>829</v>
      </c>
      <c r="G197" s="95">
        <v>449</v>
      </c>
      <c r="H197" s="95">
        <v>446</v>
      </c>
      <c r="I197" s="95">
        <v>591</v>
      </c>
      <c r="J197" s="95">
        <v>600</v>
      </c>
      <c r="K197" s="95">
        <v>554</v>
      </c>
      <c r="L197" s="95">
        <v>463</v>
      </c>
      <c r="M197" s="95">
        <v>546</v>
      </c>
      <c r="N197" s="95">
        <v>551</v>
      </c>
      <c r="O197" s="95">
        <v>650</v>
      </c>
      <c r="P197" s="95">
        <v>632</v>
      </c>
      <c r="Q197" s="95">
        <v>650</v>
      </c>
      <c r="R197" s="95">
        <v>459</v>
      </c>
      <c r="S197" s="95">
        <v>538</v>
      </c>
      <c r="T197" s="95">
        <v>647</v>
      </c>
      <c r="U197" s="95">
        <v>522</v>
      </c>
      <c r="V197" s="95">
        <v>459</v>
      </c>
      <c r="W197" s="95">
        <v>489</v>
      </c>
      <c r="X197" s="95">
        <v>526</v>
      </c>
      <c r="Y197" s="95">
        <v>470</v>
      </c>
      <c r="Z197" s="95">
        <v>586</v>
      </c>
      <c r="AA197" s="95">
        <v>596</v>
      </c>
      <c r="AB197" s="95">
        <v>544</v>
      </c>
      <c r="AC197" s="95">
        <v>489</v>
      </c>
      <c r="AD197" s="95">
        <v>564</v>
      </c>
      <c r="AE197" s="95">
        <v>496</v>
      </c>
      <c r="AF197" s="95">
        <v>531</v>
      </c>
      <c r="AG197" s="95">
        <v>528</v>
      </c>
      <c r="AH197" s="95">
        <v>454</v>
      </c>
      <c r="AI197" s="95">
        <v>492</v>
      </c>
      <c r="AJ197" s="95">
        <v>499</v>
      </c>
      <c r="AK197" s="95">
        <v>447</v>
      </c>
      <c r="AL197" s="95">
        <v>454</v>
      </c>
      <c r="AM197" s="95">
        <v>488</v>
      </c>
      <c r="AN197" s="95">
        <v>522</v>
      </c>
      <c r="AO197" s="95">
        <v>625</v>
      </c>
      <c r="AP197" s="95">
        <v>566</v>
      </c>
      <c r="AQ197" s="95">
        <v>545</v>
      </c>
    </row>
    <row r="198" spans="1:43">
      <c r="A198" s="95" t="s">
        <v>1028</v>
      </c>
      <c r="B198" s="95" t="s">
        <v>836</v>
      </c>
      <c r="C198" s="95" t="s">
        <v>835</v>
      </c>
      <c r="D198" s="95">
        <v>615</v>
      </c>
      <c r="E198" s="95">
        <v>473</v>
      </c>
      <c r="F198" s="95" t="s">
        <v>829</v>
      </c>
      <c r="G198" s="95">
        <v>551</v>
      </c>
      <c r="H198" s="95">
        <v>373</v>
      </c>
      <c r="I198" s="95">
        <v>564</v>
      </c>
      <c r="J198" s="95">
        <v>586</v>
      </c>
      <c r="K198" s="95">
        <v>583</v>
      </c>
      <c r="L198" s="95">
        <v>511</v>
      </c>
      <c r="M198" s="95">
        <v>560</v>
      </c>
      <c r="N198" s="95">
        <v>564</v>
      </c>
      <c r="O198" s="95">
        <v>614</v>
      </c>
      <c r="P198" s="95">
        <v>601</v>
      </c>
      <c r="Q198" s="95">
        <v>595</v>
      </c>
      <c r="R198" s="95">
        <v>464</v>
      </c>
      <c r="S198" s="95">
        <v>280</v>
      </c>
      <c r="T198" s="95">
        <v>643</v>
      </c>
      <c r="U198" s="95">
        <v>588</v>
      </c>
      <c r="V198" s="95">
        <v>553</v>
      </c>
      <c r="W198" s="95">
        <v>466</v>
      </c>
      <c r="X198" s="95">
        <v>515</v>
      </c>
      <c r="Y198" s="95">
        <v>483</v>
      </c>
      <c r="Z198" s="95">
        <v>611</v>
      </c>
      <c r="AA198" s="95">
        <v>574</v>
      </c>
      <c r="AB198" s="95">
        <v>566</v>
      </c>
      <c r="AC198" s="95">
        <v>471</v>
      </c>
      <c r="AD198" s="95">
        <v>556</v>
      </c>
      <c r="AE198" s="95">
        <v>478</v>
      </c>
      <c r="AF198" s="95">
        <v>488</v>
      </c>
      <c r="AG198" s="95">
        <v>491</v>
      </c>
      <c r="AH198" s="95">
        <v>616</v>
      </c>
      <c r="AI198" s="95">
        <v>458</v>
      </c>
      <c r="AJ198" s="95">
        <v>586</v>
      </c>
      <c r="AK198" s="95">
        <v>435</v>
      </c>
      <c r="AL198" s="95">
        <v>477</v>
      </c>
      <c r="AM198" s="95">
        <v>674</v>
      </c>
      <c r="AN198" s="95">
        <v>570</v>
      </c>
      <c r="AO198" s="95">
        <v>635</v>
      </c>
      <c r="AP198" s="95">
        <v>559</v>
      </c>
      <c r="AQ198" s="95">
        <v>530</v>
      </c>
    </row>
    <row r="199" spans="1:43">
      <c r="A199" s="95" t="s">
        <v>1029</v>
      </c>
      <c r="B199" s="95" t="s">
        <v>836</v>
      </c>
      <c r="C199" s="95" t="s">
        <v>835</v>
      </c>
      <c r="D199" s="95">
        <v>549</v>
      </c>
      <c r="E199" s="95">
        <v>479</v>
      </c>
      <c r="F199" s="95" t="s">
        <v>829</v>
      </c>
      <c r="G199" s="95">
        <v>624</v>
      </c>
      <c r="H199" s="95">
        <v>380</v>
      </c>
      <c r="I199" s="95">
        <v>494</v>
      </c>
      <c r="J199" s="95">
        <v>561</v>
      </c>
      <c r="K199" s="95">
        <v>504</v>
      </c>
      <c r="L199" s="95">
        <v>505</v>
      </c>
      <c r="M199" s="95">
        <v>522</v>
      </c>
      <c r="N199" s="95">
        <v>701</v>
      </c>
      <c r="O199" s="95">
        <v>661</v>
      </c>
      <c r="P199" s="95">
        <v>502</v>
      </c>
      <c r="Q199" s="95">
        <v>630</v>
      </c>
      <c r="R199" s="95">
        <v>528</v>
      </c>
      <c r="S199" s="95">
        <v>533</v>
      </c>
      <c r="T199" s="95">
        <v>628</v>
      </c>
      <c r="U199" s="95">
        <v>576</v>
      </c>
      <c r="V199" s="95">
        <v>575</v>
      </c>
      <c r="W199" s="95">
        <v>485</v>
      </c>
      <c r="X199" s="95">
        <v>515</v>
      </c>
      <c r="Y199" s="95">
        <v>460</v>
      </c>
      <c r="Z199" s="95">
        <v>536</v>
      </c>
      <c r="AA199" s="95">
        <v>556</v>
      </c>
      <c r="AB199" s="95">
        <v>474</v>
      </c>
      <c r="AC199" s="95">
        <v>497</v>
      </c>
      <c r="AD199" s="95">
        <v>502</v>
      </c>
      <c r="AE199" s="95">
        <v>499</v>
      </c>
      <c r="AF199" s="95">
        <v>465</v>
      </c>
      <c r="AG199" s="95">
        <v>605</v>
      </c>
      <c r="AH199" s="95">
        <v>640</v>
      </c>
      <c r="AI199" s="95">
        <v>512</v>
      </c>
      <c r="AJ199" s="95">
        <v>526</v>
      </c>
      <c r="AK199" s="95">
        <v>454</v>
      </c>
      <c r="AL199" s="95">
        <v>453</v>
      </c>
      <c r="AM199" s="95">
        <v>562</v>
      </c>
      <c r="AN199" s="95">
        <v>564</v>
      </c>
      <c r="AO199" s="95">
        <v>625</v>
      </c>
      <c r="AP199" s="95">
        <v>522</v>
      </c>
      <c r="AQ199" s="95">
        <v>535</v>
      </c>
    </row>
    <row r="200" spans="1:43">
      <c r="A200" s="95" t="s">
        <v>1030</v>
      </c>
      <c r="B200" s="95" t="s">
        <v>836</v>
      </c>
      <c r="C200" s="95" t="s">
        <v>835</v>
      </c>
      <c r="D200" s="95">
        <v>448</v>
      </c>
      <c r="E200" s="95">
        <v>474</v>
      </c>
      <c r="F200" s="95" t="s">
        <v>829</v>
      </c>
      <c r="G200" s="95">
        <v>649</v>
      </c>
      <c r="H200" s="95">
        <v>497</v>
      </c>
      <c r="I200" s="95">
        <v>564</v>
      </c>
      <c r="J200" s="95">
        <v>562</v>
      </c>
      <c r="K200" s="95">
        <v>560</v>
      </c>
      <c r="L200" s="95">
        <v>512</v>
      </c>
      <c r="M200" s="95">
        <v>522</v>
      </c>
      <c r="N200" s="95">
        <v>689</v>
      </c>
      <c r="O200" s="95">
        <v>637</v>
      </c>
      <c r="P200" s="95">
        <v>506</v>
      </c>
      <c r="Q200" s="95">
        <v>613</v>
      </c>
      <c r="R200" s="95">
        <v>478</v>
      </c>
      <c r="S200" s="95">
        <v>552</v>
      </c>
      <c r="T200" s="95">
        <v>533</v>
      </c>
      <c r="U200" s="95">
        <v>525</v>
      </c>
      <c r="V200" s="95">
        <v>461</v>
      </c>
      <c r="W200" s="95">
        <v>492</v>
      </c>
      <c r="X200" s="95">
        <v>549</v>
      </c>
      <c r="Y200" s="95">
        <v>434</v>
      </c>
      <c r="Z200" s="95">
        <v>499</v>
      </c>
      <c r="AA200" s="95">
        <v>566</v>
      </c>
      <c r="AB200" s="95">
        <v>543</v>
      </c>
      <c r="AC200" s="95">
        <v>482</v>
      </c>
      <c r="AD200" s="95">
        <v>594</v>
      </c>
      <c r="AE200" s="95">
        <v>483</v>
      </c>
      <c r="AF200" s="95">
        <v>446</v>
      </c>
      <c r="AG200" s="95">
        <v>619</v>
      </c>
      <c r="AH200" s="95">
        <v>636</v>
      </c>
      <c r="AI200" s="95">
        <v>596</v>
      </c>
      <c r="AJ200" s="95">
        <v>558</v>
      </c>
      <c r="AK200" s="95">
        <v>441</v>
      </c>
      <c r="AL200" s="95">
        <v>414</v>
      </c>
      <c r="AM200" s="95">
        <v>663</v>
      </c>
      <c r="AN200" s="95">
        <v>526</v>
      </c>
      <c r="AO200" s="95">
        <v>551</v>
      </c>
      <c r="AP200" s="95">
        <v>362</v>
      </c>
      <c r="AQ200" s="95">
        <v>636</v>
      </c>
    </row>
    <row r="201" spans="1:43">
      <c r="A201" s="95" t="s">
        <v>1031</v>
      </c>
      <c r="B201" s="95" t="s">
        <v>836</v>
      </c>
      <c r="C201" s="95" t="s">
        <v>835</v>
      </c>
      <c r="D201" s="95">
        <v>506</v>
      </c>
      <c r="E201" s="95">
        <v>473</v>
      </c>
      <c r="F201" s="95" t="s">
        <v>829</v>
      </c>
      <c r="G201" s="95">
        <v>569</v>
      </c>
      <c r="H201" s="95" t="s">
        <v>829</v>
      </c>
      <c r="I201" s="95">
        <v>526</v>
      </c>
      <c r="J201" s="95">
        <v>578</v>
      </c>
      <c r="K201" s="95">
        <v>546</v>
      </c>
      <c r="L201" s="95" t="s">
        <v>829</v>
      </c>
      <c r="M201" s="95">
        <v>392</v>
      </c>
      <c r="N201" s="95">
        <v>697</v>
      </c>
      <c r="O201" s="95">
        <v>647</v>
      </c>
      <c r="P201" s="95">
        <v>346</v>
      </c>
      <c r="Q201" s="95">
        <v>585</v>
      </c>
      <c r="R201" s="95">
        <v>485</v>
      </c>
      <c r="S201" s="95">
        <v>522</v>
      </c>
      <c r="T201" s="95">
        <v>563</v>
      </c>
      <c r="U201" s="95" t="s">
        <v>829</v>
      </c>
      <c r="V201" s="95">
        <v>452</v>
      </c>
      <c r="W201" s="95">
        <v>496</v>
      </c>
      <c r="X201" s="95">
        <v>552</v>
      </c>
      <c r="Y201" s="95">
        <v>428</v>
      </c>
      <c r="Z201" s="95">
        <v>549</v>
      </c>
      <c r="AA201" s="95">
        <v>564</v>
      </c>
      <c r="AB201" s="95">
        <v>545</v>
      </c>
      <c r="AC201" s="95">
        <v>504</v>
      </c>
      <c r="AD201" s="95">
        <v>653</v>
      </c>
      <c r="AE201" s="95">
        <v>482</v>
      </c>
      <c r="AF201" s="95">
        <v>452</v>
      </c>
      <c r="AG201" s="95">
        <v>602</v>
      </c>
      <c r="AH201" s="95">
        <v>564</v>
      </c>
      <c r="AI201" s="95">
        <v>494</v>
      </c>
      <c r="AJ201" s="95">
        <v>476</v>
      </c>
      <c r="AK201" s="95">
        <v>413</v>
      </c>
      <c r="AL201" s="95">
        <v>441</v>
      </c>
      <c r="AM201" s="95">
        <v>653</v>
      </c>
      <c r="AN201" s="95">
        <v>552</v>
      </c>
      <c r="AO201" s="95">
        <v>549</v>
      </c>
      <c r="AP201" s="95">
        <v>510</v>
      </c>
      <c r="AQ201" s="95">
        <v>612</v>
      </c>
    </row>
    <row r="202" spans="1:43">
      <c r="A202" s="95" t="s">
        <v>1032</v>
      </c>
      <c r="B202" s="95" t="s">
        <v>836</v>
      </c>
      <c r="C202" s="95" t="s">
        <v>835</v>
      </c>
      <c r="D202" s="95">
        <v>419</v>
      </c>
      <c r="E202" s="95">
        <v>470</v>
      </c>
      <c r="F202" s="95" t="s">
        <v>829</v>
      </c>
      <c r="G202" s="95">
        <v>614</v>
      </c>
      <c r="H202" s="95" t="s">
        <v>829</v>
      </c>
      <c r="I202" s="95">
        <v>525</v>
      </c>
      <c r="J202" s="95">
        <v>494</v>
      </c>
      <c r="K202" s="95">
        <v>492</v>
      </c>
      <c r="L202" s="95" t="s">
        <v>829</v>
      </c>
      <c r="M202" s="95">
        <v>541</v>
      </c>
      <c r="N202" s="95">
        <v>698</v>
      </c>
      <c r="O202" s="95">
        <v>629</v>
      </c>
      <c r="P202" s="95">
        <v>571</v>
      </c>
      <c r="Q202" s="95">
        <v>570</v>
      </c>
      <c r="R202" s="95">
        <v>425</v>
      </c>
      <c r="S202" s="95">
        <v>556</v>
      </c>
      <c r="T202" s="95">
        <v>606</v>
      </c>
      <c r="U202" s="95" t="s">
        <v>829</v>
      </c>
      <c r="V202" s="95">
        <v>424</v>
      </c>
      <c r="W202" s="95">
        <v>489</v>
      </c>
      <c r="X202" s="95">
        <v>556</v>
      </c>
      <c r="Y202" s="95">
        <v>539</v>
      </c>
      <c r="Z202" s="95">
        <v>505</v>
      </c>
      <c r="AA202" s="95">
        <v>567</v>
      </c>
      <c r="AB202" s="95">
        <v>514</v>
      </c>
      <c r="AC202" s="95">
        <v>398</v>
      </c>
      <c r="AD202" s="95">
        <v>629</v>
      </c>
      <c r="AE202" s="95">
        <v>561</v>
      </c>
      <c r="AF202" s="95">
        <v>405</v>
      </c>
      <c r="AG202" s="95">
        <v>619</v>
      </c>
      <c r="AH202" s="95">
        <v>520</v>
      </c>
      <c r="AI202" s="95">
        <v>488</v>
      </c>
      <c r="AJ202" s="95">
        <v>512</v>
      </c>
      <c r="AK202" s="95">
        <v>430</v>
      </c>
      <c r="AL202" s="95">
        <v>432</v>
      </c>
      <c r="AM202" s="95">
        <v>671</v>
      </c>
      <c r="AN202" s="95">
        <v>431</v>
      </c>
      <c r="AO202" s="95">
        <v>556</v>
      </c>
      <c r="AP202" s="95">
        <v>500</v>
      </c>
      <c r="AQ202" s="95">
        <v>606</v>
      </c>
    </row>
    <row r="203" spans="1:43">
      <c r="A203" s="95" t="s">
        <v>1033</v>
      </c>
      <c r="B203" s="95" t="s">
        <v>836</v>
      </c>
      <c r="C203" s="95" t="s">
        <v>835</v>
      </c>
      <c r="D203" s="95">
        <v>567</v>
      </c>
      <c r="E203" s="95">
        <v>525</v>
      </c>
      <c r="F203" s="95" t="s">
        <v>829</v>
      </c>
      <c r="G203" s="95">
        <v>581</v>
      </c>
      <c r="H203" s="95" t="s">
        <v>829</v>
      </c>
      <c r="I203" s="95">
        <v>622</v>
      </c>
      <c r="J203" s="95">
        <v>521</v>
      </c>
      <c r="K203" s="95">
        <v>520</v>
      </c>
      <c r="L203" s="95" t="s">
        <v>829</v>
      </c>
      <c r="M203" s="95">
        <v>509</v>
      </c>
      <c r="N203" s="95">
        <v>679</v>
      </c>
      <c r="O203" s="95">
        <v>685</v>
      </c>
      <c r="P203" s="95">
        <v>572</v>
      </c>
      <c r="Q203" s="95">
        <v>540</v>
      </c>
      <c r="R203" s="95">
        <v>417</v>
      </c>
      <c r="S203" s="95">
        <v>543</v>
      </c>
      <c r="T203" s="95">
        <v>644</v>
      </c>
      <c r="U203" s="95" t="s">
        <v>829</v>
      </c>
      <c r="V203" s="95">
        <v>501</v>
      </c>
      <c r="W203" s="95">
        <v>491</v>
      </c>
      <c r="X203" s="95">
        <v>551</v>
      </c>
      <c r="Y203" s="95">
        <v>532</v>
      </c>
      <c r="Z203" s="95">
        <v>532</v>
      </c>
      <c r="AA203" s="95">
        <v>554</v>
      </c>
      <c r="AB203" s="95">
        <v>571</v>
      </c>
      <c r="AC203" s="95">
        <v>542</v>
      </c>
      <c r="AD203" s="95">
        <v>629</v>
      </c>
      <c r="AE203" s="95">
        <v>568</v>
      </c>
      <c r="AF203" s="95">
        <v>467</v>
      </c>
      <c r="AG203" s="95">
        <v>594</v>
      </c>
      <c r="AH203" s="95">
        <v>554</v>
      </c>
      <c r="AI203" s="95">
        <v>463</v>
      </c>
      <c r="AJ203" s="95">
        <v>482</v>
      </c>
      <c r="AK203" s="95">
        <v>384</v>
      </c>
      <c r="AL203" s="95">
        <v>429</v>
      </c>
      <c r="AM203" s="95">
        <v>668</v>
      </c>
      <c r="AN203" s="95">
        <v>562</v>
      </c>
      <c r="AO203" s="95">
        <v>547</v>
      </c>
      <c r="AP203" s="95">
        <v>486</v>
      </c>
      <c r="AQ203" s="95">
        <v>634</v>
      </c>
    </row>
    <row r="204" spans="1:43">
      <c r="A204" s="95" t="s">
        <v>1034</v>
      </c>
      <c r="B204" s="95" t="s">
        <v>836</v>
      </c>
      <c r="C204" s="95" t="s">
        <v>835</v>
      </c>
      <c r="D204" s="95">
        <v>494</v>
      </c>
      <c r="E204" s="95">
        <v>505</v>
      </c>
      <c r="F204" s="95" t="s">
        <v>829</v>
      </c>
      <c r="G204" s="95">
        <v>549</v>
      </c>
      <c r="H204" s="95" t="s">
        <v>829</v>
      </c>
      <c r="I204" s="95">
        <v>625</v>
      </c>
      <c r="J204" s="95">
        <v>534</v>
      </c>
      <c r="K204" s="95">
        <v>531</v>
      </c>
      <c r="L204" s="95" t="s">
        <v>829</v>
      </c>
      <c r="M204" s="95">
        <v>480</v>
      </c>
      <c r="N204" s="95">
        <v>687</v>
      </c>
      <c r="O204" s="95">
        <v>651</v>
      </c>
      <c r="P204" s="95">
        <v>592</v>
      </c>
      <c r="Q204" s="95">
        <v>558</v>
      </c>
      <c r="R204" s="95">
        <v>418</v>
      </c>
      <c r="S204" s="95">
        <v>490</v>
      </c>
      <c r="T204" s="95">
        <v>618</v>
      </c>
      <c r="U204" s="95" t="s">
        <v>829</v>
      </c>
      <c r="V204" s="95">
        <v>503</v>
      </c>
      <c r="W204" s="95">
        <v>485</v>
      </c>
      <c r="X204" s="95">
        <v>539</v>
      </c>
      <c r="Y204" s="95">
        <v>390</v>
      </c>
      <c r="Z204" s="95">
        <v>661</v>
      </c>
      <c r="AA204" s="95">
        <v>563</v>
      </c>
      <c r="AB204" s="95">
        <v>541</v>
      </c>
      <c r="AC204" s="95">
        <v>511</v>
      </c>
      <c r="AD204" s="95">
        <v>699</v>
      </c>
      <c r="AE204" s="95">
        <v>560</v>
      </c>
      <c r="AF204" s="95">
        <v>590</v>
      </c>
      <c r="AG204" s="95">
        <v>597</v>
      </c>
      <c r="AH204" s="95">
        <v>613</v>
      </c>
      <c r="AI204" s="95">
        <v>461</v>
      </c>
      <c r="AJ204" s="95">
        <v>481</v>
      </c>
      <c r="AK204" s="95">
        <v>532</v>
      </c>
      <c r="AL204" s="95">
        <v>456</v>
      </c>
      <c r="AM204" s="95">
        <v>662</v>
      </c>
      <c r="AN204" s="95">
        <v>428</v>
      </c>
      <c r="AO204" s="95">
        <v>558</v>
      </c>
      <c r="AP204" s="95">
        <v>467</v>
      </c>
      <c r="AQ204" s="95">
        <v>606</v>
      </c>
    </row>
    <row r="205" spans="1:43">
      <c r="A205" s="95" t="s">
        <v>1035</v>
      </c>
      <c r="B205" s="95" t="s">
        <v>836</v>
      </c>
      <c r="C205" s="95" t="s">
        <v>835</v>
      </c>
      <c r="D205" s="95">
        <v>544</v>
      </c>
      <c r="E205" s="95">
        <v>496</v>
      </c>
      <c r="F205" s="95" t="s">
        <v>829</v>
      </c>
      <c r="G205" s="95">
        <v>573</v>
      </c>
      <c r="H205" s="95" t="s">
        <v>829</v>
      </c>
      <c r="I205" s="95">
        <v>682</v>
      </c>
      <c r="J205" s="95">
        <v>668</v>
      </c>
      <c r="K205" s="95">
        <v>525</v>
      </c>
      <c r="L205" s="95" t="s">
        <v>829</v>
      </c>
      <c r="M205" s="95">
        <v>500</v>
      </c>
      <c r="N205" s="95">
        <v>591</v>
      </c>
      <c r="O205" s="95">
        <v>662</v>
      </c>
      <c r="P205" s="95">
        <v>535</v>
      </c>
      <c r="Q205" s="95">
        <v>565</v>
      </c>
      <c r="R205" s="95">
        <v>432</v>
      </c>
      <c r="S205" s="95">
        <v>512</v>
      </c>
      <c r="T205" s="95">
        <v>596</v>
      </c>
      <c r="U205" s="95" t="s">
        <v>829</v>
      </c>
      <c r="V205" s="95">
        <v>469</v>
      </c>
      <c r="W205" s="95">
        <v>484</v>
      </c>
      <c r="X205" s="95">
        <v>521</v>
      </c>
      <c r="Y205" s="95">
        <v>454</v>
      </c>
      <c r="Z205" s="95">
        <v>562</v>
      </c>
      <c r="AA205" s="95">
        <v>522</v>
      </c>
      <c r="AB205" s="95">
        <v>561</v>
      </c>
      <c r="AC205" s="95">
        <v>562</v>
      </c>
      <c r="AD205" s="95">
        <v>621</v>
      </c>
      <c r="AE205" s="95">
        <v>547</v>
      </c>
      <c r="AF205" s="95" t="s">
        <v>829</v>
      </c>
      <c r="AG205" s="95">
        <v>618</v>
      </c>
      <c r="AH205" s="95">
        <v>593</v>
      </c>
      <c r="AI205" s="95">
        <v>466</v>
      </c>
      <c r="AJ205" s="95">
        <v>534</v>
      </c>
      <c r="AK205" s="95">
        <v>435</v>
      </c>
      <c r="AL205" s="95">
        <v>538</v>
      </c>
      <c r="AM205" s="95">
        <v>684</v>
      </c>
      <c r="AN205" s="95">
        <v>533</v>
      </c>
      <c r="AO205" s="95">
        <v>566</v>
      </c>
      <c r="AP205" s="95">
        <v>431</v>
      </c>
      <c r="AQ205" s="95">
        <v>641</v>
      </c>
    </row>
    <row r="206" spans="1:43">
      <c r="A206" s="95" t="s">
        <v>1036</v>
      </c>
      <c r="B206" s="95" t="s">
        <v>836</v>
      </c>
      <c r="C206" s="95" t="s">
        <v>835</v>
      </c>
      <c r="D206" s="95">
        <v>554</v>
      </c>
      <c r="E206" s="95">
        <v>447</v>
      </c>
      <c r="F206" s="95" t="s">
        <v>829</v>
      </c>
      <c r="G206" s="95">
        <v>548</v>
      </c>
      <c r="H206" s="95" t="s">
        <v>829</v>
      </c>
      <c r="I206" s="95">
        <v>653</v>
      </c>
      <c r="J206" s="95">
        <v>628</v>
      </c>
      <c r="K206" s="95">
        <v>549</v>
      </c>
      <c r="L206" s="95" t="s">
        <v>829</v>
      </c>
      <c r="M206" s="95">
        <v>517</v>
      </c>
      <c r="N206" s="95">
        <v>553</v>
      </c>
      <c r="O206" s="95">
        <v>614</v>
      </c>
      <c r="P206" s="95">
        <v>506</v>
      </c>
      <c r="Q206" s="95">
        <v>593</v>
      </c>
      <c r="R206" s="95">
        <v>445</v>
      </c>
      <c r="S206" s="95">
        <v>500</v>
      </c>
      <c r="T206" s="95">
        <v>632</v>
      </c>
      <c r="U206" s="95" t="s">
        <v>829</v>
      </c>
      <c r="V206" s="95">
        <v>463</v>
      </c>
      <c r="W206" s="95">
        <v>440</v>
      </c>
      <c r="X206" s="95">
        <v>549</v>
      </c>
      <c r="Y206" s="95">
        <v>482</v>
      </c>
      <c r="Z206" s="95">
        <v>572</v>
      </c>
      <c r="AA206" s="95">
        <v>517</v>
      </c>
      <c r="AB206" s="95">
        <v>560</v>
      </c>
      <c r="AC206" s="95">
        <v>524</v>
      </c>
      <c r="AD206" s="95">
        <v>618</v>
      </c>
      <c r="AE206" s="95">
        <v>556</v>
      </c>
      <c r="AF206" s="95" t="s">
        <v>829</v>
      </c>
      <c r="AG206" s="95">
        <v>597</v>
      </c>
      <c r="AH206" s="95">
        <v>564</v>
      </c>
      <c r="AI206" s="95">
        <v>464</v>
      </c>
      <c r="AJ206" s="95">
        <v>488</v>
      </c>
      <c r="AK206" s="95">
        <v>418</v>
      </c>
      <c r="AL206" s="95">
        <v>466</v>
      </c>
      <c r="AM206" s="95">
        <v>691</v>
      </c>
      <c r="AN206" s="95">
        <v>564</v>
      </c>
      <c r="AO206" s="95">
        <v>468</v>
      </c>
      <c r="AP206" s="95">
        <v>470</v>
      </c>
      <c r="AQ206" s="95">
        <v>610</v>
      </c>
    </row>
    <row r="207" spans="1:43">
      <c r="A207" s="95" t="s">
        <v>1037</v>
      </c>
      <c r="B207" s="95" t="s">
        <v>836</v>
      </c>
      <c r="C207" s="95" t="s">
        <v>835</v>
      </c>
      <c r="D207" s="95">
        <v>611</v>
      </c>
      <c r="E207" s="95">
        <v>500</v>
      </c>
      <c r="F207" s="95" t="s">
        <v>829</v>
      </c>
      <c r="G207" s="95">
        <v>542</v>
      </c>
      <c r="H207" s="95" t="s">
        <v>829</v>
      </c>
      <c r="I207" s="95">
        <v>619</v>
      </c>
      <c r="J207" s="95">
        <v>636</v>
      </c>
      <c r="K207" s="95">
        <v>536</v>
      </c>
      <c r="L207" s="95" t="s">
        <v>829</v>
      </c>
      <c r="M207" s="95">
        <v>497</v>
      </c>
      <c r="N207" s="95">
        <v>610</v>
      </c>
      <c r="O207" s="95">
        <v>591</v>
      </c>
      <c r="P207" s="95">
        <v>555</v>
      </c>
      <c r="Q207" s="95">
        <v>610</v>
      </c>
      <c r="R207" s="95">
        <v>299</v>
      </c>
      <c r="S207" s="95">
        <v>563</v>
      </c>
      <c r="T207" s="95">
        <v>586</v>
      </c>
      <c r="U207" s="95" t="s">
        <v>829</v>
      </c>
      <c r="V207" s="95">
        <v>466</v>
      </c>
      <c r="W207" s="95">
        <v>471</v>
      </c>
      <c r="X207" s="95">
        <v>533</v>
      </c>
      <c r="Y207" s="95">
        <v>562</v>
      </c>
      <c r="Z207" s="95">
        <v>613</v>
      </c>
      <c r="AA207" s="95">
        <v>525</v>
      </c>
      <c r="AB207" s="95" t="s">
        <v>829</v>
      </c>
      <c r="AC207" s="95">
        <v>633</v>
      </c>
      <c r="AD207" s="95">
        <v>651</v>
      </c>
      <c r="AE207" s="95">
        <v>559</v>
      </c>
      <c r="AF207" s="95" t="s">
        <v>829</v>
      </c>
      <c r="AG207" s="95">
        <v>574</v>
      </c>
      <c r="AH207" s="95">
        <v>633</v>
      </c>
      <c r="AI207" s="95" t="s">
        <v>829</v>
      </c>
      <c r="AJ207" s="95">
        <v>513</v>
      </c>
      <c r="AK207" s="95">
        <v>413</v>
      </c>
      <c r="AL207" s="95">
        <v>421</v>
      </c>
      <c r="AM207" s="95">
        <v>355</v>
      </c>
      <c r="AN207" s="95">
        <v>554</v>
      </c>
      <c r="AO207" s="95">
        <v>558</v>
      </c>
      <c r="AP207" s="95" t="s">
        <v>829</v>
      </c>
      <c r="AQ207" s="95">
        <v>604</v>
      </c>
    </row>
    <row r="208" spans="1:43">
      <c r="A208" s="95" t="s">
        <v>113</v>
      </c>
      <c r="B208" s="95"/>
      <c r="C208" s="95"/>
      <c r="D208" s="95" t="s">
        <v>110</v>
      </c>
      <c r="E208" s="95" t="s">
        <v>110</v>
      </c>
      <c r="F208" s="95" t="s">
        <v>110</v>
      </c>
      <c r="G208" s="95" t="s">
        <v>111</v>
      </c>
      <c r="H208" s="95" t="s">
        <v>111</v>
      </c>
      <c r="I208" s="95" t="s">
        <v>110</v>
      </c>
      <c r="J208" s="95" t="s">
        <v>111</v>
      </c>
      <c r="K208" s="95" t="s">
        <v>110</v>
      </c>
      <c r="L208" s="95" t="s">
        <v>111</v>
      </c>
      <c r="M208" s="95" t="s">
        <v>111</v>
      </c>
      <c r="N208" s="95" t="s">
        <v>110</v>
      </c>
      <c r="O208" s="95" t="s">
        <v>111</v>
      </c>
      <c r="P208" s="95" t="s">
        <v>110</v>
      </c>
      <c r="Q208" s="95" t="s">
        <v>110</v>
      </c>
      <c r="R208" s="95" t="s">
        <v>111</v>
      </c>
      <c r="S208" s="95" t="s">
        <v>111</v>
      </c>
      <c r="T208" s="95" t="s">
        <v>110</v>
      </c>
      <c r="U208" s="95" t="s">
        <v>111</v>
      </c>
      <c r="V208" s="95" t="s">
        <v>110</v>
      </c>
      <c r="W208" s="95" t="s">
        <v>111</v>
      </c>
      <c r="X208" s="95" t="s">
        <v>111</v>
      </c>
      <c r="Y208" s="95" t="s">
        <v>110</v>
      </c>
      <c r="Z208" s="95" t="s">
        <v>110</v>
      </c>
      <c r="AA208" s="95" t="s">
        <v>110</v>
      </c>
      <c r="AB208" s="95" t="s">
        <v>110</v>
      </c>
      <c r="AC208" s="95" t="s">
        <v>110</v>
      </c>
      <c r="AD208" s="95" t="s">
        <v>110</v>
      </c>
      <c r="AE208" s="95" t="s">
        <v>111</v>
      </c>
      <c r="AF208" s="95" t="s">
        <v>111</v>
      </c>
      <c r="AG208" s="95" t="s">
        <v>111</v>
      </c>
      <c r="AH208" s="95" t="s">
        <v>111</v>
      </c>
      <c r="AI208" s="95" t="s">
        <v>111</v>
      </c>
      <c r="AJ208" s="95" t="s">
        <v>110</v>
      </c>
      <c r="AK208" s="95" t="s">
        <v>111</v>
      </c>
      <c r="AL208" s="95" t="s">
        <v>110</v>
      </c>
      <c r="AM208" s="95" t="s">
        <v>111</v>
      </c>
      <c r="AN208" s="95" t="s">
        <v>111</v>
      </c>
      <c r="AO208" s="95" t="s">
        <v>110</v>
      </c>
      <c r="AP208" s="95" t="s">
        <v>111</v>
      </c>
      <c r="AQ208" s="95" t="s">
        <v>110</v>
      </c>
    </row>
    <row r="209" spans="1:43">
      <c r="A209" s="95"/>
      <c r="B209" s="95"/>
      <c r="C209" s="95"/>
      <c r="D209" s="95"/>
      <c r="E209" s="95"/>
      <c r="F209" s="95"/>
      <c r="G209" s="95"/>
      <c r="H209" s="95"/>
      <c r="I209" s="95"/>
      <c r="J209" s="95"/>
      <c r="K209" s="95"/>
      <c r="L209" s="95"/>
      <c r="M209" s="95"/>
      <c r="N209" s="95"/>
      <c r="O209" s="95"/>
      <c r="P209" s="95"/>
      <c r="Q209" s="95"/>
      <c r="R209" s="95"/>
      <c r="S209" s="95"/>
      <c r="T209" s="95"/>
      <c r="U209" s="95"/>
      <c r="V209" s="95"/>
      <c r="W209" s="95"/>
      <c r="X209" s="95"/>
      <c r="Y209" s="95"/>
      <c r="Z209" s="95"/>
      <c r="AA209" s="95"/>
      <c r="AB209" s="95"/>
      <c r="AC209" s="95"/>
      <c r="AD209" s="95"/>
      <c r="AE209" s="95"/>
      <c r="AF209" s="95"/>
      <c r="AG209" s="95"/>
      <c r="AH209" s="95"/>
      <c r="AI209" s="95"/>
      <c r="AJ209" s="95"/>
      <c r="AK209" s="95"/>
      <c r="AL209" s="95"/>
      <c r="AM209" s="95"/>
      <c r="AN209" s="95"/>
      <c r="AO209" s="95"/>
      <c r="AP209" s="95"/>
      <c r="AQ209" s="95"/>
    </row>
    <row r="210" spans="1:43">
      <c r="A210" s="95" t="s">
        <v>1038</v>
      </c>
      <c r="B210" s="95"/>
      <c r="C210" s="95"/>
      <c r="D210" s="95"/>
      <c r="E210" s="95"/>
      <c r="F210" s="95"/>
      <c r="G210" s="95"/>
      <c r="H210" s="95"/>
      <c r="I210" s="95"/>
      <c r="J210" s="95"/>
      <c r="K210" s="95"/>
      <c r="L210" s="95"/>
      <c r="M210" s="95"/>
      <c r="N210" s="95"/>
      <c r="O210" s="95"/>
      <c r="P210" s="95"/>
      <c r="Q210" s="95"/>
      <c r="R210" s="95"/>
      <c r="S210" s="95"/>
      <c r="T210" s="95"/>
      <c r="U210" s="95"/>
      <c r="V210" s="95"/>
      <c r="W210" s="95"/>
      <c r="X210" s="95"/>
      <c r="Y210" s="95"/>
      <c r="Z210" s="95"/>
      <c r="AA210" s="95"/>
      <c r="AB210" s="95"/>
      <c r="AC210" s="95"/>
      <c r="AD210" s="95"/>
      <c r="AE210" s="95"/>
      <c r="AF210" s="95"/>
      <c r="AG210" s="95"/>
      <c r="AH210" s="95"/>
      <c r="AI210" s="95"/>
      <c r="AJ210" s="95"/>
      <c r="AK210" s="95"/>
      <c r="AL210" s="95"/>
      <c r="AM210" s="95"/>
      <c r="AN210" s="95"/>
      <c r="AO210" s="95"/>
      <c r="AP210" s="95"/>
      <c r="AQ210" s="95"/>
    </row>
    <row r="211" spans="1:43">
      <c r="A211" s="15" t="s">
        <v>1039</v>
      </c>
      <c r="B211" s="95"/>
      <c r="C211" s="95"/>
      <c r="D211" s="95"/>
      <c r="E211" s="95"/>
      <c r="F211" s="95"/>
      <c r="G211" s="95"/>
      <c r="H211" s="95"/>
      <c r="I211" s="95"/>
      <c r="J211" s="95"/>
      <c r="K211" s="95"/>
      <c r="L211" s="95"/>
      <c r="M211" s="95"/>
      <c r="N211" s="95"/>
      <c r="O211" s="95"/>
      <c r="P211" s="95"/>
      <c r="Q211" s="95"/>
      <c r="R211" s="95"/>
      <c r="S211" s="95"/>
      <c r="T211" s="95"/>
      <c r="U211" s="95"/>
      <c r="V211" s="95"/>
      <c r="W211" s="95"/>
      <c r="X211" s="95"/>
      <c r="Y211" s="95"/>
      <c r="Z211" s="95"/>
      <c r="AA211" s="95"/>
      <c r="AB211" s="95"/>
      <c r="AC211" s="95"/>
      <c r="AD211" s="95"/>
      <c r="AE211" s="95"/>
      <c r="AF211" s="95"/>
      <c r="AG211" s="95"/>
      <c r="AH211" s="95"/>
      <c r="AI211" s="95"/>
      <c r="AJ211" s="95"/>
      <c r="AK211" s="95"/>
      <c r="AL211" s="95"/>
      <c r="AM211" s="95"/>
      <c r="AN211" s="95"/>
      <c r="AO211" s="95"/>
      <c r="AP211" s="95"/>
      <c r="AQ211" s="95"/>
    </row>
    <row r="212" spans="1:43">
      <c r="A212" s="95"/>
      <c r="B212" s="95"/>
      <c r="C212" s="95"/>
      <c r="D212" s="95"/>
      <c r="E212" s="95"/>
      <c r="F212" s="95"/>
      <c r="G212" s="95"/>
      <c r="H212" s="95"/>
      <c r="I212" s="95"/>
      <c r="J212" s="95"/>
      <c r="K212" s="95"/>
      <c r="L212" s="95"/>
      <c r="M212" s="95"/>
      <c r="N212" s="95"/>
      <c r="O212" s="95"/>
      <c r="P212" s="95"/>
      <c r="Q212" s="95"/>
      <c r="R212" s="95"/>
      <c r="S212" s="95"/>
      <c r="T212" s="95"/>
      <c r="U212" s="95"/>
      <c r="V212" s="95"/>
      <c r="W212" s="95"/>
      <c r="X212" s="95"/>
      <c r="Y212" s="95"/>
      <c r="Z212" s="95"/>
      <c r="AA212" s="95"/>
      <c r="AB212" s="95"/>
      <c r="AC212" s="95"/>
      <c r="AD212" s="95"/>
      <c r="AE212" s="95"/>
      <c r="AF212" s="95"/>
      <c r="AG212" s="95"/>
      <c r="AH212" s="95"/>
      <c r="AI212" s="95"/>
      <c r="AJ212" s="95"/>
      <c r="AK212" s="95"/>
      <c r="AL212" s="95"/>
      <c r="AM212" s="95"/>
      <c r="AN212" s="95"/>
      <c r="AO212" s="95"/>
      <c r="AP212" s="95"/>
      <c r="AQ212" s="95"/>
    </row>
  </sheetData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7"/>
  <sheetViews>
    <sheetView workbookViewId="0">
      <selection activeCell="Q9" sqref="Q9"/>
    </sheetView>
  </sheetViews>
  <sheetFormatPr baseColWidth="10" defaultRowHeight="15"/>
  <cols>
    <col min="2" max="2" width="4" bestFit="1" customWidth="1"/>
    <col min="3" max="3" width="10.42578125" bestFit="1" customWidth="1"/>
    <col min="4" max="4" width="8.28515625" bestFit="1" customWidth="1"/>
    <col min="5" max="5" width="7.42578125" bestFit="1" customWidth="1"/>
    <col min="6" max="6" width="10.140625" bestFit="1" customWidth="1"/>
    <col min="7" max="7" width="5" bestFit="1" customWidth="1"/>
    <col min="8" max="8" width="13" customWidth="1"/>
    <col min="9" max="9" width="15.140625" customWidth="1"/>
    <col min="10" max="10" width="15.5703125" bestFit="1" customWidth="1"/>
    <col min="11" max="11" width="15.28515625" customWidth="1"/>
    <col min="12" max="12" width="19.42578125" customWidth="1"/>
    <col min="13" max="13" width="17.85546875" customWidth="1"/>
    <col min="14" max="14" width="20.140625" bestFit="1" customWidth="1"/>
  </cols>
  <sheetData>
    <row r="1" spans="1:14">
      <c r="A1" s="99" t="s">
        <v>114</v>
      </c>
      <c r="B1" s="99" t="s">
        <v>1</v>
      </c>
      <c r="C1" s="99" t="s">
        <v>63</v>
      </c>
      <c r="D1" s="99" t="s">
        <v>3</v>
      </c>
      <c r="E1" s="99" t="s">
        <v>113</v>
      </c>
      <c r="F1" s="99" t="s">
        <v>115</v>
      </c>
      <c r="G1" s="99" t="s">
        <v>116</v>
      </c>
      <c r="H1" s="99" t="s">
        <v>1040</v>
      </c>
      <c r="I1" s="99" t="s">
        <v>1041</v>
      </c>
      <c r="J1" s="99" t="s">
        <v>1042</v>
      </c>
      <c r="K1" s="99" t="s">
        <v>1043</v>
      </c>
      <c r="L1" s="99" t="s">
        <v>1044</v>
      </c>
      <c r="M1" s="99" t="s">
        <v>1045</v>
      </c>
      <c r="N1" s="99" t="s">
        <v>1046</v>
      </c>
    </row>
    <row r="2" spans="1:14">
      <c r="A2" s="99"/>
      <c r="B2" s="99"/>
      <c r="C2" s="99"/>
      <c r="D2" s="99"/>
      <c r="E2" s="99"/>
      <c r="F2" s="99"/>
      <c r="G2" s="99" t="s">
        <v>1058</v>
      </c>
      <c r="H2" s="99" t="s">
        <v>1047</v>
      </c>
      <c r="I2" s="99" t="s">
        <v>1047</v>
      </c>
      <c r="J2" s="99" t="s">
        <v>836</v>
      </c>
      <c r="K2" s="99" t="s">
        <v>84</v>
      </c>
      <c r="L2" s="99" t="s">
        <v>1048</v>
      </c>
      <c r="M2" s="99" t="s">
        <v>1048</v>
      </c>
      <c r="N2" s="99" t="s">
        <v>84</v>
      </c>
    </row>
    <row r="3" spans="1:14">
      <c r="A3" s="99"/>
      <c r="B3" s="99"/>
      <c r="C3" s="99"/>
      <c r="D3" s="99"/>
      <c r="E3" s="99"/>
      <c r="F3" s="99"/>
      <c r="G3" s="99"/>
      <c r="H3" s="99" t="s">
        <v>1050</v>
      </c>
      <c r="I3" s="99" t="s">
        <v>1051</v>
      </c>
      <c r="J3" s="99" t="s">
        <v>1052</v>
      </c>
      <c r="K3" s="99" t="s">
        <v>1049</v>
      </c>
      <c r="L3" s="99" t="s">
        <v>1053</v>
      </c>
      <c r="M3" s="99" t="s">
        <v>1054</v>
      </c>
      <c r="N3" s="99" t="s">
        <v>1055</v>
      </c>
    </row>
    <row r="4" spans="1:14">
      <c r="A4" s="99">
        <v>30094535</v>
      </c>
      <c r="B4" s="99" t="s">
        <v>7</v>
      </c>
      <c r="C4" s="99" t="s">
        <v>109</v>
      </c>
      <c r="D4" s="99" t="s">
        <v>9</v>
      </c>
      <c r="E4" s="99" t="s">
        <v>110</v>
      </c>
      <c r="F4" s="99" t="s">
        <v>125</v>
      </c>
      <c r="G4" s="99">
        <v>158</v>
      </c>
      <c r="H4" s="99">
        <v>4.1100000000000003</v>
      </c>
      <c r="I4" s="99">
        <v>3.11</v>
      </c>
      <c r="J4" s="99">
        <v>427</v>
      </c>
      <c r="K4" s="99">
        <v>24.3</v>
      </c>
      <c r="L4" s="99">
        <v>74.56</v>
      </c>
      <c r="M4" s="99">
        <v>38.26</v>
      </c>
      <c r="N4" s="99">
        <v>48.7</v>
      </c>
    </row>
    <row r="5" spans="1:14">
      <c r="A5" s="99">
        <v>30094692</v>
      </c>
      <c r="B5" s="99" t="s">
        <v>7</v>
      </c>
      <c r="C5" s="99" t="s">
        <v>109</v>
      </c>
      <c r="D5" s="99" t="s">
        <v>9</v>
      </c>
      <c r="E5" s="99" t="s">
        <v>110</v>
      </c>
      <c r="F5" s="99" t="s">
        <v>124</v>
      </c>
      <c r="G5" s="99">
        <v>155</v>
      </c>
      <c r="H5" s="99">
        <v>3.86</v>
      </c>
      <c r="I5" s="99">
        <v>2.92</v>
      </c>
      <c r="J5" s="99">
        <v>490</v>
      </c>
      <c r="K5" s="99">
        <v>24.3</v>
      </c>
      <c r="L5" s="99">
        <v>64.45</v>
      </c>
      <c r="M5" s="99">
        <v>32.86</v>
      </c>
      <c r="N5" s="99">
        <v>49</v>
      </c>
    </row>
    <row r="6" spans="1:14">
      <c r="A6" s="99">
        <v>30094691</v>
      </c>
      <c r="B6" s="99" t="s">
        <v>7</v>
      </c>
      <c r="C6" s="99" t="s">
        <v>109</v>
      </c>
      <c r="D6" s="99" t="s">
        <v>9</v>
      </c>
      <c r="E6" s="99" t="s">
        <v>110</v>
      </c>
      <c r="F6" s="99" t="s">
        <v>124</v>
      </c>
      <c r="G6" s="99">
        <v>155</v>
      </c>
      <c r="H6" s="99">
        <v>3.58</v>
      </c>
      <c r="I6" s="99">
        <v>2.16</v>
      </c>
      <c r="J6" s="99">
        <v>493</v>
      </c>
      <c r="K6" s="99">
        <v>39.6</v>
      </c>
      <c r="L6" s="99">
        <v>53.71</v>
      </c>
      <c r="M6" s="99">
        <v>15.66</v>
      </c>
      <c r="N6" s="99">
        <v>71</v>
      </c>
    </row>
    <row r="7" spans="1:14">
      <c r="A7" s="99">
        <v>30094631</v>
      </c>
      <c r="B7" s="99" t="s">
        <v>7</v>
      </c>
      <c r="C7" s="99" t="s">
        <v>109</v>
      </c>
      <c r="D7" s="99" t="s">
        <v>9</v>
      </c>
      <c r="E7" s="99" t="s">
        <v>110</v>
      </c>
      <c r="F7" s="99" t="s">
        <v>122</v>
      </c>
      <c r="G7" s="99">
        <v>156</v>
      </c>
      <c r="H7" s="99">
        <v>3.82</v>
      </c>
      <c r="I7" s="99">
        <v>2.71</v>
      </c>
      <c r="J7" s="99">
        <v>483</v>
      </c>
      <c r="K7" s="99">
        <v>29</v>
      </c>
      <c r="L7" s="99">
        <v>62.62</v>
      </c>
      <c r="M7" s="99">
        <v>27.24</v>
      </c>
      <c r="N7" s="99">
        <v>56.5</v>
      </c>
    </row>
    <row r="8" spans="1:14">
      <c r="A8" s="99">
        <v>30094633</v>
      </c>
      <c r="B8" s="99" t="s">
        <v>7</v>
      </c>
      <c r="C8" s="99" t="s">
        <v>109</v>
      </c>
      <c r="D8" s="99" t="s">
        <v>9</v>
      </c>
      <c r="E8" s="99" t="s">
        <v>110</v>
      </c>
      <c r="F8" s="99" t="s">
        <v>122</v>
      </c>
      <c r="G8" s="99">
        <v>156</v>
      </c>
      <c r="H8" s="99">
        <v>3.63</v>
      </c>
      <c r="I8" s="99">
        <v>2.4</v>
      </c>
      <c r="J8" s="99">
        <v>410</v>
      </c>
      <c r="K8" s="99">
        <v>33.9</v>
      </c>
      <c r="L8" s="99">
        <v>55.53</v>
      </c>
      <c r="M8" s="99">
        <v>20.13</v>
      </c>
      <c r="N8" s="99">
        <v>63.7</v>
      </c>
    </row>
    <row r="9" spans="1:14">
      <c r="A9" s="99">
        <v>30094636</v>
      </c>
      <c r="B9" s="99" t="s">
        <v>7</v>
      </c>
      <c r="C9" s="99" t="s">
        <v>109</v>
      </c>
      <c r="D9" s="99" t="s">
        <v>9</v>
      </c>
      <c r="E9" s="99" t="s">
        <v>110</v>
      </c>
      <c r="F9" s="99" t="s">
        <v>122</v>
      </c>
      <c r="G9" s="99">
        <v>156</v>
      </c>
      <c r="H9" s="99">
        <v>3.97</v>
      </c>
      <c r="I9" s="99">
        <v>2.86</v>
      </c>
      <c r="J9" s="99">
        <v>411</v>
      </c>
      <c r="K9" s="99">
        <v>28.1</v>
      </c>
      <c r="L9" s="99">
        <v>68.930000000000007</v>
      </c>
      <c r="M9" s="99">
        <v>31.31</v>
      </c>
      <c r="N9" s="99">
        <v>54.7</v>
      </c>
    </row>
    <row r="10" spans="1:14">
      <c r="A10" s="28">
        <v>30094687</v>
      </c>
      <c r="B10" s="28" t="s">
        <v>7</v>
      </c>
      <c r="C10" s="28" t="s">
        <v>109</v>
      </c>
      <c r="D10" s="28" t="s">
        <v>9</v>
      </c>
      <c r="E10" s="28" t="s">
        <v>110</v>
      </c>
      <c r="F10" s="28" t="s">
        <v>124</v>
      </c>
      <c r="G10" s="28">
        <v>155</v>
      </c>
      <c r="H10" s="28">
        <v>3.67</v>
      </c>
      <c r="I10" s="28">
        <v>2.39</v>
      </c>
      <c r="J10" s="28">
        <v>456</v>
      </c>
      <c r="K10" s="28">
        <v>34.9</v>
      </c>
      <c r="L10" s="28">
        <v>57.14</v>
      </c>
      <c r="M10" s="28">
        <v>20.07</v>
      </c>
      <c r="N10" s="28">
        <v>65</v>
      </c>
    </row>
    <row r="11" spans="1:14">
      <c r="A11" s="99">
        <v>30094690</v>
      </c>
      <c r="B11" s="99" t="s">
        <v>7</v>
      </c>
      <c r="C11" s="99" t="s">
        <v>109</v>
      </c>
      <c r="D11" s="99" t="s">
        <v>9</v>
      </c>
      <c r="E11" s="99" t="s">
        <v>111</v>
      </c>
      <c r="F11" s="99" t="s">
        <v>124</v>
      </c>
      <c r="G11" s="99">
        <v>155</v>
      </c>
      <c r="H11" s="99">
        <v>3.65</v>
      </c>
      <c r="I11" s="99">
        <v>2.37</v>
      </c>
      <c r="J11" s="99">
        <v>466</v>
      </c>
      <c r="K11" s="99">
        <v>35</v>
      </c>
      <c r="L11" s="99">
        <v>56.37</v>
      </c>
      <c r="M11" s="99">
        <v>19.66</v>
      </c>
      <c r="N11" s="99">
        <v>65.099999999999994</v>
      </c>
    </row>
    <row r="12" spans="1:14">
      <c r="A12" s="99">
        <v>30094694</v>
      </c>
      <c r="B12" s="99" t="s">
        <v>7</v>
      </c>
      <c r="C12" s="99" t="s">
        <v>109</v>
      </c>
      <c r="D12" s="99" t="s">
        <v>9</v>
      </c>
      <c r="E12" s="99" t="s">
        <v>111</v>
      </c>
      <c r="F12" s="99" t="s">
        <v>124</v>
      </c>
      <c r="G12" s="99">
        <v>155</v>
      </c>
      <c r="H12" s="99">
        <v>3.6</v>
      </c>
      <c r="I12" s="99">
        <v>2.42</v>
      </c>
      <c r="J12" s="99">
        <v>462</v>
      </c>
      <c r="K12" s="99">
        <v>32.700000000000003</v>
      </c>
      <c r="L12" s="99">
        <v>54.48</v>
      </c>
      <c r="M12" s="99">
        <v>20.72</v>
      </c>
      <c r="N12" s="99">
        <v>62</v>
      </c>
    </row>
    <row r="13" spans="1:14">
      <c r="A13" s="99">
        <v>30094519</v>
      </c>
      <c r="B13" s="99" t="s">
        <v>7</v>
      </c>
      <c r="C13" s="99" t="s">
        <v>109</v>
      </c>
      <c r="D13" s="99" t="s">
        <v>9</v>
      </c>
      <c r="E13" s="99" t="s">
        <v>111</v>
      </c>
      <c r="F13" s="99" t="s">
        <v>126</v>
      </c>
      <c r="G13" s="99">
        <v>159</v>
      </c>
      <c r="H13" s="99">
        <v>3.98</v>
      </c>
      <c r="I13" s="99">
        <v>2.81</v>
      </c>
      <c r="J13" s="99">
        <v>369</v>
      </c>
      <c r="K13" s="99">
        <v>29.4</v>
      </c>
      <c r="L13" s="99">
        <v>69.2</v>
      </c>
      <c r="M13" s="99">
        <v>30</v>
      </c>
      <c r="N13" s="99">
        <v>56.8</v>
      </c>
    </row>
    <row r="14" spans="1:14">
      <c r="A14" s="99">
        <v>30094989</v>
      </c>
      <c r="B14" s="99" t="s">
        <v>7</v>
      </c>
      <c r="C14" s="99" t="s">
        <v>109</v>
      </c>
      <c r="D14" s="99" t="s">
        <v>9</v>
      </c>
      <c r="E14" s="99" t="s">
        <v>111</v>
      </c>
      <c r="F14" s="99" t="s">
        <v>127</v>
      </c>
      <c r="G14" s="99">
        <v>153</v>
      </c>
      <c r="H14" s="99">
        <v>3.97</v>
      </c>
      <c r="I14" s="99">
        <v>2.79</v>
      </c>
      <c r="J14" s="99">
        <v>475</v>
      </c>
      <c r="K14" s="99">
        <v>29.7</v>
      </c>
      <c r="L14" s="99">
        <v>68.88</v>
      </c>
      <c r="M14" s="99">
        <v>29.47</v>
      </c>
      <c r="N14" s="99">
        <v>57.3</v>
      </c>
    </row>
    <row r="15" spans="1:14">
      <c r="A15" s="99">
        <v>30094544</v>
      </c>
      <c r="B15" s="99" t="s">
        <v>7</v>
      </c>
      <c r="C15" s="99" t="s">
        <v>109</v>
      </c>
      <c r="D15" s="99" t="s">
        <v>9</v>
      </c>
      <c r="E15" s="99" t="s">
        <v>111</v>
      </c>
      <c r="F15" s="99" t="s">
        <v>125</v>
      </c>
      <c r="G15" s="99">
        <v>158</v>
      </c>
      <c r="H15" s="99">
        <v>3.56</v>
      </c>
      <c r="I15" s="99">
        <v>2.4</v>
      </c>
      <c r="J15" s="99">
        <v>486</v>
      </c>
      <c r="K15" s="99">
        <v>32.5</v>
      </c>
      <c r="L15" s="99">
        <v>52.95</v>
      </c>
      <c r="M15" s="99">
        <v>20.23</v>
      </c>
      <c r="N15" s="99">
        <v>61.8</v>
      </c>
    </row>
    <row r="16" spans="1:14">
      <c r="A16" s="99">
        <v>30094698</v>
      </c>
      <c r="B16" s="99" t="s">
        <v>7</v>
      </c>
      <c r="C16" s="99" t="s">
        <v>109</v>
      </c>
      <c r="D16" s="99" t="s">
        <v>9</v>
      </c>
      <c r="E16" s="99" t="s">
        <v>111</v>
      </c>
      <c r="F16" s="99" t="s">
        <v>124</v>
      </c>
      <c r="G16" s="99">
        <v>155</v>
      </c>
      <c r="H16" s="99">
        <v>3.55</v>
      </c>
      <c r="I16" s="99">
        <v>2.4900000000000002</v>
      </c>
      <c r="J16" s="99">
        <v>505</v>
      </c>
      <c r="K16" s="99">
        <v>29.8</v>
      </c>
      <c r="L16" s="99">
        <v>52.58</v>
      </c>
      <c r="M16" s="99">
        <v>22.2</v>
      </c>
      <c r="N16" s="99">
        <v>57.8</v>
      </c>
    </row>
    <row r="17" spans="1:14">
      <c r="A17" s="99">
        <v>30094533</v>
      </c>
      <c r="B17" s="99" t="s">
        <v>7</v>
      </c>
      <c r="C17" s="99" t="s">
        <v>109</v>
      </c>
      <c r="D17" s="99" t="s">
        <v>9</v>
      </c>
      <c r="E17" s="99" t="s">
        <v>111</v>
      </c>
      <c r="F17" s="99" t="s">
        <v>125</v>
      </c>
      <c r="G17" s="99">
        <v>158</v>
      </c>
      <c r="H17" s="99">
        <v>3.99</v>
      </c>
      <c r="I17" s="99">
        <v>2.93</v>
      </c>
      <c r="J17" s="99">
        <v>500</v>
      </c>
      <c r="K17" s="99">
        <v>26.7</v>
      </c>
      <c r="L17" s="99">
        <v>69.66</v>
      </c>
      <c r="M17" s="99">
        <v>32.909999999999997</v>
      </c>
      <c r="N17" s="99">
        <v>52.8</v>
      </c>
    </row>
    <row r="18" spans="1:14">
      <c r="A18" s="28">
        <v>30094517</v>
      </c>
      <c r="B18" s="28" t="s">
        <v>7</v>
      </c>
      <c r="C18" s="28" t="s">
        <v>109</v>
      </c>
      <c r="D18" s="28" t="s">
        <v>9</v>
      </c>
      <c r="E18" s="28" t="s">
        <v>111</v>
      </c>
      <c r="F18" s="28" t="s">
        <v>126</v>
      </c>
      <c r="G18" s="28">
        <v>159</v>
      </c>
      <c r="H18" s="28">
        <v>3.85</v>
      </c>
      <c r="I18" s="28">
        <v>2.64</v>
      </c>
      <c r="J18" s="28">
        <v>454</v>
      </c>
      <c r="K18" s="28">
        <v>31.5</v>
      </c>
      <c r="L18" s="28">
        <v>63.95</v>
      </c>
      <c r="M18" s="28">
        <v>25.56</v>
      </c>
      <c r="N18" s="28">
        <v>60</v>
      </c>
    </row>
    <row r="19" spans="1:14">
      <c r="A19" s="99">
        <v>30094530</v>
      </c>
      <c r="B19" s="99" t="s">
        <v>112</v>
      </c>
      <c r="C19" s="99" t="s">
        <v>109</v>
      </c>
      <c r="D19" s="99" t="s">
        <v>9</v>
      </c>
      <c r="E19" s="99" t="s">
        <v>110</v>
      </c>
      <c r="F19" s="99" t="s">
        <v>125</v>
      </c>
      <c r="G19" s="99">
        <v>157</v>
      </c>
      <c r="H19" s="99">
        <v>4.1100000000000003</v>
      </c>
      <c r="I19" s="99">
        <v>2.97</v>
      </c>
      <c r="J19" s="99">
        <v>510</v>
      </c>
      <c r="K19" s="99">
        <v>27.6</v>
      </c>
      <c r="L19" s="99">
        <v>74.55</v>
      </c>
      <c r="M19" s="99">
        <v>34.229999999999997</v>
      </c>
      <c r="N19" s="99">
        <v>54.1</v>
      </c>
    </row>
    <row r="20" spans="1:14">
      <c r="A20" s="99">
        <v>30094529</v>
      </c>
      <c r="B20" s="99" t="s">
        <v>112</v>
      </c>
      <c r="C20" s="99" t="s">
        <v>109</v>
      </c>
      <c r="D20" s="99" t="s">
        <v>9</v>
      </c>
      <c r="E20" s="99" t="s">
        <v>110</v>
      </c>
      <c r="F20" s="99" t="s">
        <v>125</v>
      </c>
      <c r="G20" s="99">
        <v>157</v>
      </c>
      <c r="H20" s="99">
        <v>4.2699999999999996</v>
      </c>
      <c r="I20" s="99">
        <v>3.26</v>
      </c>
      <c r="J20" s="99">
        <v>555</v>
      </c>
      <c r="K20" s="99">
        <v>23.7</v>
      </c>
      <c r="L20" s="99">
        <v>81.86</v>
      </c>
      <c r="M20" s="99">
        <v>42.82</v>
      </c>
      <c r="N20" s="99">
        <v>47.7</v>
      </c>
    </row>
    <row r="21" spans="1:14">
      <c r="A21" s="99">
        <v>30094566</v>
      </c>
      <c r="B21" s="99" t="s">
        <v>112</v>
      </c>
      <c r="C21" s="99" t="s">
        <v>109</v>
      </c>
      <c r="D21" s="99" t="s">
        <v>9</v>
      </c>
      <c r="E21" s="99" t="s">
        <v>110</v>
      </c>
      <c r="F21" s="99" t="s">
        <v>125</v>
      </c>
      <c r="G21" s="99">
        <v>157</v>
      </c>
      <c r="H21" s="99">
        <v>3.99</v>
      </c>
      <c r="I21" s="99">
        <v>2.72</v>
      </c>
      <c r="J21" s="99">
        <v>446</v>
      </c>
      <c r="K21" s="99">
        <v>31.8</v>
      </c>
      <c r="L21" s="99">
        <v>69.569999999999993</v>
      </c>
      <c r="M21" s="99">
        <v>27.52</v>
      </c>
      <c r="N21" s="99">
        <v>60.4</v>
      </c>
    </row>
    <row r="22" spans="1:14">
      <c r="A22" s="99">
        <v>30094516</v>
      </c>
      <c r="B22" s="99" t="s">
        <v>112</v>
      </c>
      <c r="C22" s="99" t="s">
        <v>109</v>
      </c>
      <c r="D22" s="99" t="s">
        <v>9</v>
      </c>
      <c r="E22" s="99" t="s">
        <v>110</v>
      </c>
      <c r="F22" s="99" t="s">
        <v>126</v>
      </c>
      <c r="G22" s="99">
        <v>158</v>
      </c>
      <c r="H22" s="99">
        <v>4.33</v>
      </c>
      <c r="I22" s="99">
        <v>3.59</v>
      </c>
      <c r="J22" s="99">
        <v>431</v>
      </c>
      <c r="K22" s="99">
        <v>17</v>
      </c>
      <c r="L22" s="99">
        <v>84.51</v>
      </c>
      <c r="M22" s="99">
        <v>54.27</v>
      </c>
      <c r="N22" s="99">
        <v>35.799999999999997</v>
      </c>
    </row>
    <row r="23" spans="1:14">
      <c r="A23" s="99">
        <v>30094591</v>
      </c>
      <c r="B23" s="99" t="s">
        <v>112</v>
      </c>
      <c r="C23" s="99" t="s">
        <v>109</v>
      </c>
      <c r="D23" s="99" t="s">
        <v>9</v>
      </c>
      <c r="E23" s="99" t="s">
        <v>110</v>
      </c>
      <c r="F23" s="99" t="s">
        <v>124</v>
      </c>
      <c r="G23" s="99">
        <v>154</v>
      </c>
      <c r="H23" s="99">
        <v>4.47</v>
      </c>
      <c r="I23" s="99">
        <v>3.46</v>
      </c>
      <c r="J23" s="99">
        <v>500</v>
      </c>
      <c r="K23" s="99">
        <v>22.6</v>
      </c>
      <c r="L23" s="99">
        <v>90.89</v>
      </c>
      <c r="M23" s="99">
        <v>49.51</v>
      </c>
      <c r="N23" s="99">
        <v>45.6</v>
      </c>
    </row>
    <row r="24" spans="1:14">
      <c r="A24" s="99">
        <v>30094632</v>
      </c>
      <c r="B24" s="99" t="s">
        <v>112</v>
      </c>
      <c r="C24" s="99" t="s">
        <v>109</v>
      </c>
      <c r="D24" s="99" t="s">
        <v>9</v>
      </c>
      <c r="E24" s="99" t="s">
        <v>110</v>
      </c>
      <c r="F24" s="99" t="s">
        <v>122</v>
      </c>
      <c r="G24" s="99">
        <v>155</v>
      </c>
      <c r="H24" s="99">
        <v>4.1500000000000004</v>
      </c>
      <c r="I24" s="99">
        <v>3.13</v>
      </c>
      <c r="J24" s="99">
        <v>435</v>
      </c>
      <c r="K24" s="99">
        <v>24.6</v>
      </c>
      <c r="L24" s="99">
        <v>76.47</v>
      </c>
      <c r="M24" s="99">
        <v>38.85</v>
      </c>
      <c r="N24" s="99">
        <v>49.2</v>
      </c>
    </row>
    <row r="25" spans="1:14">
      <c r="A25" s="99">
        <v>30094515</v>
      </c>
      <c r="B25" s="99" t="s">
        <v>112</v>
      </c>
      <c r="C25" s="99" t="s">
        <v>109</v>
      </c>
      <c r="D25" s="99" t="s">
        <v>9</v>
      </c>
      <c r="E25" s="99" t="s">
        <v>110</v>
      </c>
      <c r="F25" s="99" t="s">
        <v>126</v>
      </c>
      <c r="G25" s="99">
        <v>158</v>
      </c>
      <c r="H25" s="99">
        <v>4.1100000000000003</v>
      </c>
      <c r="I25" s="99">
        <v>3.12</v>
      </c>
      <c r="J25" s="99">
        <v>478</v>
      </c>
      <c r="K25" s="99">
        <v>24</v>
      </c>
      <c r="L25" s="99">
        <v>74.55</v>
      </c>
      <c r="M25" s="99">
        <v>38.6</v>
      </c>
      <c r="N25" s="99">
        <v>48.2</v>
      </c>
    </row>
    <row r="26" spans="1:14">
      <c r="A26" s="99">
        <v>30094512</v>
      </c>
      <c r="B26" s="99" t="s">
        <v>112</v>
      </c>
      <c r="C26" s="99" t="s">
        <v>109</v>
      </c>
      <c r="D26" s="99" t="s">
        <v>9</v>
      </c>
      <c r="E26" s="99" t="s">
        <v>110</v>
      </c>
      <c r="F26" s="99" t="s">
        <v>126</v>
      </c>
      <c r="G26" s="99">
        <v>158</v>
      </c>
      <c r="H26" s="99">
        <v>3.79</v>
      </c>
      <c r="I26" s="99">
        <v>2.5499999999999998</v>
      </c>
      <c r="J26" s="99">
        <v>524</v>
      </c>
      <c r="K26" s="99">
        <v>32.700000000000003</v>
      </c>
      <c r="L26" s="99">
        <v>61.53</v>
      </c>
      <c r="M26" s="99">
        <v>23.4</v>
      </c>
      <c r="N26" s="99">
        <v>61.9</v>
      </c>
    </row>
    <row r="27" spans="1:14">
      <c r="A27" s="99">
        <v>30094567</v>
      </c>
      <c r="B27" s="99" t="s">
        <v>112</v>
      </c>
      <c r="C27" s="99" t="s">
        <v>109</v>
      </c>
      <c r="D27" s="99" t="s">
        <v>9</v>
      </c>
      <c r="E27" s="99" t="s">
        <v>110</v>
      </c>
      <c r="F27" s="99" t="s">
        <v>125</v>
      </c>
      <c r="G27" s="99">
        <v>157</v>
      </c>
      <c r="H27" s="99">
        <v>4.13</v>
      </c>
      <c r="I27" s="99">
        <v>2.67</v>
      </c>
      <c r="J27" s="99">
        <v>452</v>
      </c>
      <c r="K27" s="99">
        <v>35.299999999999997</v>
      </c>
      <c r="L27" s="99">
        <v>75.41</v>
      </c>
      <c r="M27" s="99">
        <v>26.33</v>
      </c>
      <c r="N27" s="99">
        <v>65.099999999999994</v>
      </c>
    </row>
    <row r="28" spans="1:14">
      <c r="A28" s="28">
        <v>30094514</v>
      </c>
      <c r="B28" s="28" t="s">
        <v>112</v>
      </c>
      <c r="C28" s="28" t="s">
        <v>109</v>
      </c>
      <c r="D28" s="28" t="s">
        <v>9</v>
      </c>
      <c r="E28" s="28" t="s">
        <v>110</v>
      </c>
      <c r="F28" s="28" t="s">
        <v>126</v>
      </c>
      <c r="G28" s="28">
        <v>158</v>
      </c>
      <c r="H28" s="28">
        <v>4.45</v>
      </c>
      <c r="I28" s="28">
        <v>3.45</v>
      </c>
      <c r="J28" s="28">
        <v>495</v>
      </c>
      <c r="K28" s="28">
        <v>22.5</v>
      </c>
      <c r="L28" s="28">
        <v>89.87</v>
      </c>
      <c r="M28" s="28">
        <v>49</v>
      </c>
      <c r="N28" s="28">
        <v>45.4</v>
      </c>
    </row>
    <row r="29" spans="1:14">
      <c r="A29" s="99">
        <v>30094629</v>
      </c>
      <c r="B29" s="99" t="s">
        <v>112</v>
      </c>
      <c r="C29" s="99" t="s">
        <v>109</v>
      </c>
      <c r="D29" s="99" t="s">
        <v>9</v>
      </c>
      <c r="E29" s="99" t="s">
        <v>111</v>
      </c>
      <c r="F29" s="99" t="s">
        <v>122</v>
      </c>
      <c r="G29" s="99">
        <v>155</v>
      </c>
      <c r="H29" s="99">
        <v>3.9</v>
      </c>
      <c r="I29" s="99">
        <v>2.4700000000000002</v>
      </c>
      <c r="J29" s="99">
        <v>411</v>
      </c>
      <c r="K29" s="99">
        <v>36.799999999999997</v>
      </c>
      <c r="L29" s="99">
        <v>66.010000000000005</v>
      </c>
      <c r="M29" s="99">
        <v>21.61</v>
      </c>
      <c r="N29" s="99">
        <v>67.3</v>
      </c>
    </row>
    <row r="30" spans="1:14">
      <c r="A30" s="99">
        <v>30094545</v>
      </c>
      <c r="B30" s="99" t="s">
        <v>112</v>
      </c>
      <c r="C30" s="99" t="s">
        <v>109</v>
      </c>
      <c r="D30" s="99" t="s">
        <v>9</v>
      </c>
      <c r="E30" s="99" t="s">
        <v>111</v>
      </c>
      <c r="F30" s="99" t="s">
        <v>125</v>
      </c>
      <c r="G30" s="99">
        <v>157</v>
      </c>
      <c r="H30" s="99">
        <v>3.45</v>
      </c>
      <c r="I30" s="99">
        <v>2.2200000000000002</v>
      </c>
      <c r="J30" s="99">
        <v>523</v>
      </c>
      <c r="K30" s="99">
        <v>35.6</v>
      </c>
      <c r="L30" s="99">
        <v>49.06</v>
      </c>
      <c r="M30" s="99">
        <v>16.62</v>
      </c>
      <c r="N30" s="99">
        <v>66.099999999999994</v>
      </c>
    </row>
    <row r="31" spans="1:14">
      <c r="A31" s="99">
        <v>30094628</v>
      </c>
      <c r="B31" s="99" t="s">
        <v>112</v>
      </c>
      <c r="C31" s="99" t="s">
        <v>109</v>
      </c>
      <c r="D31" s="99" t="s">
        <v>9</v>
      </c>
      <c r="E31" s="99" t="s">
        <v>111</v>
      </c>
      <c r="F31" s="99" t="s">
        <v>122</v>
      </c>
      <c r="G31" s="99">
        <v>155</v>
      </c>
      <c r="H31" s="99">
        <v>4.05</v>
      </c>
      <c r="I31" s="99">
        <v>2.93</v>
      </c>
      <c r="J31" s="99">
        <v>439</v>
      </c>
      <c r="K31" s="99">
        <v>27.7</v>
      </c>
      <c r="L31" s="99">
        <v>72.36</v>
      </c>
      <c r="M31" s="99">
        <v>33.04</v>
      </c>
      <c r="N31" s="99">
        <v>54.2</v>
      </c>
    </row>
    <row r="32" spans="1:14">
      <c r="A32" s="99">
        <v>30094568</v>
      </c>
      <c r="B32" s="99" t="s">
        <v>112</v>
      </c>
      <c r="C32" s="99" t="s">
        <v>109</v>
      </c>
      <c r="D32" s="99" t="s">
        <v>9</v>
      </c>
      <c r="E32" s="99" t="s">
        <v>111</v>
      </c>
      <c r="F32" s="99" t="s">
        <v>125</v>
      </c>
      <c r="G32" s="99">
        <v>157</v>
      </c>
      <c r="H32" s="99">
        <v>4.16</v>
      </c>
      <c r="I32" s="99">
        <v>3.05</v>
      </c>
      <c r="J32" s="99">
        <v>399</v>
      </c>
      <c r="K32" s="99">
        <v>26.7</v>
      </c>
      <c r="L32" s="99">
        <v>76.61</v>
      </c>
      <c r="M32" s="99">
        <v>36.380000000000003</v>
      </c>
      <c r="N32" s="99">
        <v>52.5</v>
      </c>
    </row>
    <row r="33" spans="1:14">
      <c r="A33" s="99">
        <v>30094513</v>
      </c>
      <c r="B33" s="99" t="s">
        <v>112</v>
      </c>
      <c r="C33" s="99" t="s">
        <v>109</v>
      </c>
      <c r="D33" s="99" t="s">
        <v>9</v>
      </c>
      <c r="E33" s="99" t="s">
        <v>111</v>
      </c>
      <c r="F33" s="99" t="s">
        <v>126</v>
      </c>
      <c r="G33" s="99">
        <v>158</v>
      </c>
      <c r="H33" s="99">
        <v>3.95</v>
      </c>
      <c r="I33" s="99">
        <v>3.01</v>
      </c>
      <c r="J33" s="99">
        <v>419</v>
      </c>
      <c r="K33" s="99">
        <v>23.8</v>
      </c>
      <c r="L33" s="99">
        <v>67.84</v>
      </c>
      <c r="M33" s="99">
        <v>35.229999999999997</v>
      </c>
      <c r="N33" s="99">
        <v>48.1</v>
      </c>
    </row>
    <row r="34" spans="1:14">
      <c r="A34" s="99">
        <v>30094538</v>
      </c>
      <c r="B34" s="99" t="s">
        <v>112</v>
      </c>
      <c r="C34" s="99" t="s">
        <v>109</v>
      </c>
      <c r="D34" s="99" t="s">
        <v>9</v>
      </c>
      <c r="E34" s="99" t="s">
        <v>111</v>
      </c>
      <c r="F34" s="99" t="s">
        <v>125</v>
      </c>
      <c r="G34" s="99">
        <v>157</v>
      </c>
      <c r="H34" s="99">
        <v>4.1399999999999997</v>
      </c>
      <c r="I34" s="99">
        <v>3.06</v>
      </c>
      <c r="J34" s="99">
        <v>427</v>
      </c>
      <c r="K34" s="99">
        <v>26.1</v>
      </c>
      <c r="L34" s="99">
        <v>76.069999999999993</v>
      </c>
      <c r="M34" s="99">
        <v>36.85</v>
      </c>
      <c r="N34" s="99">
        <v>51.6</v>
      </c>
    </row>
    <row r="35" spans="1:14">
      <c r="A35" s="29">
        <v>30094520</v>
      </c>
      <c r="B35" s="29" t="s">
        <v>112</v>
      </c>
      <c r="C35" s="29" t="s">
        <v>109</v>
      </c>
      <c r="D35" s="29" t="s">
        <v>9</v>
      </c>
      <c r="E35" s="29" t="s">
        <v>111</v>
      </c>
      <c r="F35" s="29" t="s">
        <v>126</v>
      </c>
      <c r="G35" s="29">
        <v>158</v>
      </c>
      <c r="H35" s="29">
        <v>4.2699999999999996</v>
      </c>
      <c r="I35" s="29">
        <v>3.24</v>
      </c>
      <c r="J35" s="29">
        <v>434</v>
      </c>
      <c r="K35" s="29">
        <v>24</v>
      </c>
      <c r="L35" s="29">
        <v>81.709999999999994</v>
      </c>
      <c r="M35" s="29">
        <v>42.32</v>
      </c>
      <c r="N35" s="29">
        <v>48.2</v>
      </c>
    </row>
    <row r="36" spans="1:14">
      <c r="A36" t="s">
        <v>1056</v>
      </c>
    </row>
    <row r="37" spans="1:14">
      <c r="A37" s="15" t="s">
        <v>1057</v>
      </c>
    </row>
  </sheetData>
  <sortState ref="A5:R36">
    <sortCondition ref="B5:B36"/>
    <sortCondition ref="E5:E36"/>
  </sortState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28"/>
  <sheetViews>
    <sheetView workbookViewId="0">
      <selection activeCell="A31" sqref="A31"/>
    </sheetView>
  </sheetViews>
  <sheetFormatPr baseColWidth="10" defaultRowHeight="15"/>
  <cols>
    <col min="1" max="1" width="8" bestFit="1" customWidth="1"/>
    <col min="3" max="3" width="4" bestFit="1" customWidth="1"/>
    <col min="5" max="5" width="8.28515625" bestFit="1" customWidth="1"/>
    <col min="6" max="6" width="10.140625" bestFit="1" customWidth="1"/>
    <col min="7" max="7" width="4.140625" bestFit="1" customWidth="1"/>
    <col min="8" max="8" width="3.85546875" bestFit="1" customWidth="1"/>
    <col min="9" max="9" width="7.42578125" bestFit="1" customWidth="1"/>
  </cols>
  <sheetData>
    <row r="1" spans="1:48">
      <c r="A1" s="99" t="s">
        <v>1126</v>
      </c>
      <c r="B1" s="99" t="s">
        <v>114</v>
      </c>
      <c r="C1" s="99" t="s">
        <v>1</v>
      </c>
      <c r="D1" s="99" t="s">
        <v>63</v>
      </c>
      <c r="E1" s="99" t="s">
        <v>3</v>
      </c>
      <c r="F1" s="99" t="s">
        <v>115</v>
      </c>
      <c r="G1" s="99" t="s">
        <v>116</v>
      </c>
      <c r="H1" s="99" t="s">
        <v>4</v>
      </c>
      <c r="I1" s="99" t="s">
        <v>113</v>
      </c>
      <c r="J1" s="99" t="s">
        <v>116</v>
      </c>
      <c r="K1" s="99" t="s">
        <v>1127</v>
      </c>
      <c r="L1" s="99" t="s">
        <v>1128</v>
      </c>
      <c r="M1" s="99" t="s">
        <v>1129</v>
      </c>
      <c r="N1" s="99" t="s">
        <v>1130</v>
      </c>
      <c r="O1" s="99" t="s">
        <v>1131</v>
      </c>
      <c r="P1" s="99" t="s">
        <v>1132</v>
      </c>
      <c r="Q1" s="99" t="s">
        <v>1133</v>
      </c>
      <c r="R1" s="99" t="s">
        <v>1134</v>
      </c>
      <c r="S1" s="99" t="s">
        <v>1135</v>
      </c>
      <c r="T1" s="99" t="s">
        <v>1136</v>
      </c>
      <c r="U1" s="99" t="s">
        <v>1137</v>
      </c>
      <c r="V1" s="99" t="s">
        <v>1138</v>
      </c>
      <c r="W1" s="99" t="s">
        <v>1139</v>
      </c>
      <c r="X1" s="99" t="s">
        <v>1140</v>
      </c>
      <c r="Y1" s="99" t="s">
        <v>1141</v>
      </c>
      <c r="Z1" s="99" t="s">
        <v>1142</v>
      </c>
      <c r="AA1" s="99" t="s">
        <v>1143</v>
      </c>
      <c r="AB1" s="99" t="s">
        <v>1144</v>
      </c>
      <c r="AC1" s="99" t="s">
        <v>1145</v>
      </c>
      <c r="AD1" s="99" t="s">
        <v>1146</v>
      </c>
      <c r="AE1" s="99" t="s">
        <v>1147</v>
      </c>
      <c r="AF1" s="99" t="s">
        <v>1148</v>
      </c>
      <c r="AG1" s="99" t="s">
        <v>1149</v>
      </c>
      <c r="AH1" s="99" t="s">
        <v>1150</v>
      </c>
      <c r="AI1" s="99" t="s">
        <v>1151</v>
      </c>
      <c r="AJ1" s="99" t="s">
        <v>1152</v>
      </c>
      <c r="AK1" s="99" t="s">
        <v>1153</v>
      </c>
      <c r="AL1" s="99" t="s">
        <v>1154</v>
      </c>
      <c r="AM1" s="99" t="s">
        <v>1155</v>
      </c>
      <c r="AN1" s="99" t="s">
        <v>1156</v>
      </c>
      <c r="AO1" s="99" t="s">
        <v>1157</v>
      </c>
      <c r="AP1" s="99" t="s">
        <v>1158</v>
      </c>
      <c r="AQ1" s="99" t="s">
        <v>1159</v>
      </c>
      <c r="AR1" s="99" t="s">
        <v>1160</v>
      </c>
      <c r="AS1" s="99" t="s">
        <v>1161</v>
      </c>
      <c r="AT1" s="99" t="s">
        <v>1162</v>
      </c>
      <c r="AU1" s="99" t="s">
        <v>1163</v>
      </c>
      <c r="AV1" s="99" t="s">
        <v>1164</v>
      </c>
    </row>
    <row r="2" spans="1:48">
      <c r="A2" s="99"/>
      <c r="B2" s="99"/>
      <c r="C2" s="99"/>
      <c r="D2" s="99"/>
      <c r="E2" s="99"/>
      <c r="F2" s="99"/>
      <c r="G2" s="99"/>
      <c r="H2" s="99"/>
      <c r="I2" s="99"/>
      <c r="J2" s="99" t="s">
        <v>1058</v>
      </c>
      <c r="K2" s="99" t="s">
        <v>1120</v>
      </c>
      <c r="L2" s="99" t="s">
        <v>1165</v>
      </c>
      <c r="M2" s="99" t="s">
        <v>1048</v>
      </c>
      <c r="N2" s="99" t="s">
        <v>1166</v>
      </c>
      <c r="O2" s="99" t="s">
        <v>1167</v>
      </c>
      <c r="P2" s="99" t="s">
        <v>1167</v>
      </c>
      <c r="Q2" s="99" t="s">
        <v>1168</v>
      </c>
      <c r="R2" s="99" t="s">
        <v>1168</v>
      </c>
      <c r="S2" s="99" t="s">
        <v>118</v>
      </c>
      <c r="T2" s="99" t="s">
        <v>1167</v>
      </c>
      <c r="U2" s="99" t="s">
        <v>1167</v>
      </c>
      <c r="V2" s="99" t="s">
        <v>1169</v>
      </c>
      <c r="W2" s="99" t="s">
        <v>1170</v>
      </c>
      <c r="X2" s="99" t="s">
        <v>1165</v>
      </c>
      <c r="Y2" s="99" t="s">
        <v>1048</v>
      </c>
      <c r="Z2" s="99" t="s">
        <v>1166</v>
      </c>
      <c r="AA2" s="99" t="s">
        <v>1167</v>
      </c>
      <c r="AB2" s="99" t="s">
        <v>1167</v>
      </c>
      <c r="AC2" s="99" t="s">
        <v>1168</v>
      </c>
      <c r="AD2" s="99" t="s">
        <v>1168</v>
      </c>
      <c r="AE2" s="99" t="s">
        <v>118</v>
      </c>
      <c r="AF2" s="99" t="s">
        <v>1167</v>
      </c>
      <c r="AG2" s="99" t="s">
        <v>1167</v>
      </c>
      <c r="AH2" s="99" t="s">
        <v>1169</v>
      </c>
      <c r="AI2" s="99" t="s">
        <v>1170</v>
      </c>
      <c r="AJ2" s="99" t="s">
        <v>1165</v>
      </c>
      <c r="AK2" s="99" t="s">
        <v>1165</v>
      </c>
      <c r="AL2" s="99" t="s">
        <v>1048</v>
      </c>
      <c r="AM2" s="99" t="s">
        <v>1166</v>
      </c>
      <c r="AN2" s="99" t="s">
        <v>1167</v>
      </c>
      <c r="AO2" s="99" t="s">
        <v>1167</v>
      </c>
      <c r="AP2" s="99" t="s">
        <v>1168</v>
      </c>
      <c r="AQ2" s="99" t="s">
        <v>1168</v>
      </c>
      <c r="AR2" s="99" t="s">
        <v>118</v>
      </c>
      <c r="AS2" s="99" t="s">
        <v>1167</v>
      </c>
      <c r="AT2" s="99" t="s">
        <v>1167</v>
      </c>
      <c r="AU2" s="99" t="s">
        <v>1169</v>
      </c>
      <c r="AV2" s="99" t="s">
        <v>1170</v>
      </c>
    </row>
    <row r="3" spans="1:48">
      <c r="A3" s="99">
        <v>3</v>
      </c>
      <c r="B3" s="99">
        <v>30094599</v>
      </c>
      <c r="C3" s="99" t="s">
        <v>7</v>
      </c>
      <c r="D3" s="99" t="s">
        <v>109</v>
      </c>
      <c r="E3" s="99" t="s">
        <v>9</v>
      </c>
      <c r="F3" s="99" t="s">
        <v>129</v>
      </c>
      <c r="G3" s="99">
        <v>156</v>
      </c>
      <c r="H3" s="99">
        <v>7</v>
      </c>
      <c r="I3" s="99" t="s">
        <v>110</v>
      </c>
      <c r="J3" s="99">
        <v>155</v>
      </c>
      <c r="K3" s="99">
        <v>24.7</v>
      </c>
      <c r="L3" s="99">
        <v>146.1</v>
      </c>
      <c r="M3" s="99">
        <v>0.31</v>
      </c>
      <c r="N3" s="99">
        <v>44.9</v>
      </c>
      <c r="O3" s="99">
        <v>3.4590000000000001</v>
      </c>
      <c r="P3" s="99">
        <v>2.9449999999999998</v>
      </c>
      <c r="Q3" s="99">
        <v>0.1</v>
      </c>
      <c r="R3" s="99">
        <v>0.3</v>
      </c>
      <c r="S3" s="99">
        <v>0.34699999999999998</v>
      </c>
      <c r="T3" s="99">
        <v>2.177</v>
      </c>
      <c r="U3" s="99">
        <v>1.1559999999999999</v>
      </c>
      <c r="V3" s="99">
        <v>12.555</v>
      </c>
      <c r="W3" s="99">
        <v>1.8180000000000001</v>
      </c>
      <c r="X3" s="99">
        <v>471.2</v>
      </c>
      <c r="Y3" s="99">
        <v>0.224</v>
      </c>
      <c r="Z3" s="99">
        <v>103.07899999999999</v>
      </c>
      <c r="AA3" s="99">
        <v>9.4049999999999994</v>
      </c>
      <c r="AB3" s="99">
        <v>6.3860000000000001</v>
      </c>
      <c r="AC3" s="99">
        <v>4.2999999999999997E-2</v>
      </c>
      <c r="AD3" s="99">
        <v>0.1</v>
      </c>
      <c r="AE3" s="99">
        <v>0.33400000000000002</v>
      </c>
      <c r="AF3" s="99">
        <v>5.2569999999999997</v>
      </c>
      <c r="AG3" s="99">
        <v>2.6360000000000001</v>
      </c>
      <c r="AH3" s="99">
        <v>9.0500000000000007</v>
      </c>
      <c r="AI3" s="99">
        <v>4.173</v>
      </c>
      <c r="AJ3" s="99">
        <v>246.9</v>
      </c>
      <c r="AK3" s="99">
        <v>290.60000000000002</v>
      </c>
      <c r="AL3" s="99">
        <v>0.245</v>
      </c>
      <c r="AM3" s="99">
        <v>65.033000000000001</v>
      </c>
      <c r="AN3" s="99">
        <v>6.45</v>
      </c>
      <c r="AO3" s="99">
        <v>4.1550000000000002</v>
      </c>
      <c r="AP3" s="99">
        <v>6.8000000000000005E-2</v>
      </c>
      <c r="AQ3" s="99">
        <v>0.1</v>
      </c>
      <c r="AR3" s="99">
        <v>0.32800000000000001</v>
      </c>
      <c r="AS3" s="99">
        <v>3.621</v>
      </c>
      <c r="AT3" s="99">
        <v>1.764</v>
      </c>
      <c r="AU3" s="99">
        <v>9.9139999999999997</v>
      </c>
      <c r="AV3" s="99">
        <v>2.633</v>
      </c>
    </row>
    <row r="4" spans="1:48">
      <c r="A4" s="99">
        <v>4</v>
      </c>
      <c r="B4" s="99">
        <v>30094570</v>
      </c>
      <c r="C4" s="99" t="s">
        <v>7</v>
      </c>
      <c r="D4" s="99" t="s">
        <v>109</v>
      </c>
      <c r="E4" s="99" t="s">
        <v>9</v>
      </c>
      <c r="F4" s="99" t="s">
        <v>125</v>
      </c>
      <c r="G4" s="99">
        <v>157</v>
      </c>
      <c r="H4" s="99">
        <v>9</v>
      </c>
      <c r="I4" s="99" t="s">
        <v>110</v>
      </c>
      <c r="J4" s="99">
        <v>156</v>
      </c>
      <c r="K4" s="99">
        <v>29.7</v>
      </c>
      <c r="L4" s="99">
        <v>147.1</v>
      </c>
      <c r="M4" s="99">
        <v>0.25</v>
      </c>
      <c r="N4" s="99">
        <v>35.707000000000001</v>
      </c>
      <c r="O4" s="99">
        <v>3.32</v>
      </c>
      <c r="P4" s="99">
        <v>2.0299999999999998</v>
      </c>
      <c r="Q4" s="99">
        <v>0.1</v>
      </c>
      <c r="R4" s="99">
        <v>0.3</v>
      </c>
      <c r="S4" s="99">
        <v>0.30499999999999999</v>
      </c>
      <c r="T4" s="99">
        <v>2.0059999999999998</v>
      </c>
      <c r="U4" s="99">
        <v>0.88200000000000001</v>
      </c>
      <c r="V4" s="99">
        <v>8.4160000000000004</v>
      </c>
      <c r="W4" s="99">
        <v>1.202</v>
      </c>
      <c r="X4" s="99">
        <v>485.8</v>
      </c>
      <c r="Y4" s="99">
        <v>0.182</v>
      </c>
      <c r="Z4" s="99">
        <v>87.5</v>
      </c>
      <c r="AA4" s="99">
        <v>8.0660000000000007</v>
      </c>
      <c r="AB4" s="99">
        <v>4.9080000000000004</v>
      </c>
      <c r="AC4" s="99">
        <v>0.04</v>
      </c>
      <c r="AD4" s="99">
        <v>0.1</v>
      </c>
      <c r="AE4" s="99">
        <v>0.32600000000000001</v>
      </c>
      <c r="AF4" s="99">
        <v>4.5119999999999996</v>
      </c>
      <c r="AG4" s="99">
        <v>2.1859999999999999</v>
      </c>
      <c r="AH4" s="99">
        <v>6.1219999999999999</v>
      </c>
      <c r="AI4" s="99">
        <v>2.9460000000000002</v>
      </c>
      <c r="AJ4" s="99">
        <v>268.8</v>
      </c>
      <c r="AK4" s="99">
        <v>287.60000000000002</v>
      </c>
      <c r="AL4" s="99">
        <v>0.187</v>
      </c>
      <c r="AM4" s="99">
        <v>48.250999999999998</v>
      </c>
      <c r="AN4" s="99">
        <v>5.0449999999999999</v>
      </c>
      <c r="AO4" s="99">
        <v>3.1269999999999998</v>
      </c>
      <c r="AP4" s="99">
        <v>7.0999999999999994E-2</v>
      </c>
      <c r="AQ4" s="99">
        <v>0.1</v>
      </c>
      <c r="AR4" s="99">
        <v>0.34</v>
      </c>
      <c r="AS4" s="99">
        <v>2.64</v>
      </c>
      <c r="AT4" s="99">
        <v>1.3620000000000001</v>
      </c>
      <c r="AU4" s="99">
        <v>6.3120000000000003</v>
      </c>
      <c r="AV4" s="99">
        <v>1.625</v>
      </c>
    </row>
    <row r="5" spans="1:48">
      <c r="A5" s="99">
        <v>8</v>
      </c>
      <c r="B5" s="99">
        <v>30094569</v>
      </c>
      <c r="C5" s="99" t="s">
        <v>7</v>
      </c>
      <c r="D5" s="99" t="s">
        <v>109</v>
      </c>
      <c r="E5" s="99" t="s">
        <v>9</v>
      </c>
      <c r="F5" s="99" t="s">
        <v>125</v>
      </c>
      <c r="G5" s="99">
        <v>157</v>
      </c>
      <c r="H5" s="99">
        <v>4</v>
      </c>
      <c r="I5" s="99" t="s">
        <v>110</v>
      </c>
      <c r="J5" s="99">
        <v>156</v>
      </c>
      <c r="K5" s="99">
        <v>28.3</v>
      </c>
      <c r="L5" s="99">
        <v>130.4</v>
      </c>
      <c r="M5" s="99">
        <v>0.28899999999999998</v>
      </c>
      <c r="N5" s="99">
        <v>36.128</v>
      </c>
      <c r="O5" s="99">
        <v>3.1269999999999998</v>
      </c>
      <c r="P5" s="99">
        <v>2.3809999999999998</v>
      </c>
      <c r="Q5" s="99">
        <v>0.1</v>
      </c>
      <c r="R5" s="99">
        <v>0.3</v>
      </c>
      <c r="S5" s="99">
        <v>0.32</v>
      </c>
      <c r="T5" s="99">
        <v>1.9610000000000001</v>
      </c>
      <c r="U5" s="99">
        <v>0.92400000000000004</v>
      </c>
      <c r="V5" s="99">
        <v>10.212</v>
      </c>
      <c r="W5" s="99">
        <v>1.2769999999999999</v>
      </c>
      <c r="X5" s="99">
        <v>449.6</v>
      </c>
      <c r="Y5" s="99">
        <v>0.20300000000000001</v>
      </c>
      <c r="Z5" s="99">
        <v>88.834999999999994</v>
      </c>
      <c r="AA5" s="99">
        <v>8.4250000000000007</v>
      </c>
      <c r="AB5" s="99">
        <v>5.2939999999999996</v>
      </c>
      <c r="AC5" s="99">
        <v>4.2999999999999997E-2</v>
      </c>
      <c r="AD5" s="99">
        <v>0.1</v>
      </c>
      <c r="AE5" s="99">
        <v>0.32</v>
      </c>
      <c r="AF5" s="99">
        <v>4.7549999999999999</v>
      </c>
      <c r="AG5" s="99">
        <v>2.2349999999999999</v>
      </c>
      <c r="AH5" s="99">
        <v>7.1689999999999996</v>
      </c>
      <c r="AI5" s="99">
        <v>3.1389999999999998</v>
      </c>
      <c r="AJ5" s="99">
        <v>205</v>
      </c>
      <c r="AK5" s="99">
        <v>279</v>
      </c>
      <c r="AL5" s="99">
        <v>0.21</v>
      </c>
      <c r="AM5" s="99">
        <v>52.863</v>
      </c>
      <c r="AN5" s="99">
        <v>5.49</v>
      </c>
      <c r="AO5" s="99">
        <v>3.722</v>
      </c>
      <c r="AP5" s="99">
        <v>7.0000000000000007E-2</v>
      </c>
      <c r="AQ5" s="99">
        <v>0.1</v>
      </c>
      <c r="AR5" s="99">
        <v>0.32500000000000001</v>
      </c>
      <c r="AS5" s="99">
        <v>3.0030000000000001</v>
      </c>
      <c r="AT5" s="99">
        <v>1.4430000000000001</v>
      </c>
      <c r="AU5" s="99">
        <v>7.4050000000000002</v>
      </c>
      <c r="AV5" s="99">
        <v>1.8680000000000001</v>
      </c>
    </row>
    <row r="6" spans="1:48">
      <c r="A6" s="99">
        <v>14</v>
      </c>
      <c r="B6" s="99">
        <v>30094527</v>
      </c>
      <c r="C6" s="99" t="s">
        <v>7</v>
      </c>
      <c r="D6" s="99" t="s">
        <v>109</v>
      </c>
      <c r="E6" s="99" t="s">
        <v>9</v>
      </c>
      <c r="F6" s="99" t="s">
        <v>126</v>
      </c>
      <c r="G6" s="99">
        <v>158</v>
      </c>
      <c r="H6" s="99">
        <v>10</v>
      </c>
      <c r="I6" s="99" t="s">
        <v>110</v>
      </c>
      <c r="J6" s="99">
        <v>157</v>
      </c>
      <c r="K6" s="99">
        <v>25.6</v>
      </c>
      <c r="L6" s="99">
        <v>133.19999999999999</v>
      </c>
      <c r="M6" s="99">
        <v>0.30099999999999999</v>
      </c>
      <c r="N6" s="99">
        <v>39.435000000000002</v>
      </c>
      <c r="O6" s="99">
        <v>3.2949999999999999</v>
      </c>
      <c r="P6" s="99">
        <v>2.427</v>
      </c>
      <c r="Q6" s="99">
        <v>0.1</v>
      </c>
      <c r="R6" s="99">
        <v>0.3</v>
      </c>
      <c r="S6" s="99">
        <v>0.32300000000000001</v>
      </c>
      <c r="T6" s="99">
        <v>2.0699999999999998</v>
      </c>
      <c r="U6" s="99">
        <v>0.98899999999999999</v>
      </c>
      <c r="V6" s="99">
        <v>11.773999999999999</v>
      </c>
      <c r="W6" s="99">
        <v>1.54</v>
      </c>
      <c r="X6" s="99">
        <v>436.4</v>
      </c>
      <c r="Y6" s="99">
        <v>0.2</v>
      </c>
      <c r="Z6" s="99">
        <v>83.867999999999995</v>
      </c>
      <c r="AA6" s="99">
        <v>7.7960000000000003</v>
      </c>
      <c r="AB6" s="99">
        <v>5.5430000000000001</v>
      </c>
      <c r="AC6" s="99">
        <v>4.3999999999999997E-2</v>
      </c>
      <c r="AD6" s="99">
        <v>0.1</v>
      </c>
      <c r="AE6" s="99">
        <v>0.32200000000000001</v>
      </c>
      <c r="AF6" s="99">
        <v>4.5179999999999998</v>
      </c>
      <c r="AG6" s="99">
        <v>2.1459999999999999</v>
      </c>
      <c r="AH6" s="99">
        <v>7.8140000000000001</v>
      </c>
      <c r="AI6" s="99">
        <v>3.2759999999999998</v>
      </c>
      <c r="AJ6" s="99">
        <v>189.7</v>
      </c>
      <c r="AK6" s="99">
        <v>275</v>
      </c>
      <c r="AL6" s="99">
        <v>0.20499999999999999</v>
      </c>
      <c r="AM6" s="99">
        <v>51.872</v>
      </c>
      <c r="AN6" s="99">
        <v>5.5819999999999999</v>
      </c>
      <c r="AO6" s="99">
        <v>3.6360000000000001</v>
      </c>
      <c r="AP6" s="99">
        <v>6.4000000000000001E-2</v>
      </c>
      <c r="AQ6" s="99">
        <v>0.2</v>
      </c>
      <c r="AR6" s="99">
        <v>0.29199999999999998</v>
      </c>
      <c r="AS6" s="99">
        <v>3.222</v>
      </c>
      <c r="AT6" s="99">
        <v>1.327</v>
      </c>
      <c r="AU6" s="99">
        <v>8.0090000000000003</v>
      </c>
      <c r="AV6" s="99">
        <v>2.0259999999999998</v>
      </c>
    </row>
    <row r="7" spans="1:48">
      <c r="A7" s="99">
        <v>16</v>
      </c>
      <c r="B7" s="99">
        <v>30094699</v>
      </c>
      <c r="C7" s="99" t="s">
        <v>7</v>
      </c>
      <c r="D7" s="99" t="s">
        <v>109</v>
      </c>
      <c r="E7" s="99" t="s">
        <v>9</v>
      </c>
      <c r="F7" s="99" t="s">
        <v>124</v>
      </c>
      <c r="G7" s="99">
        <v>154</v>
      </c>
      <c r="H7" s="99">
        <v>1</v>
      </c>
      <c r="I7" s="99" t="s">
        <v>110</v>
      </c>
      <c r="J7" s="99">
        <v>156</v>
      </c>
      <c r="K7" s="99">
        <v>32.9</v>
      </c>
      <c r="L7" s="99">
        <v>161.1</v>
      </c>
      <c r="M7" s="99">
        <v>0.26400000000000001</v>
      </c>
      <c r="N7" s="99">
        <v>42.006</v>
      </c>
      <c r="O7" s="99">
        <v>3.286</v>
      </c>
      <c r="P7" s="99">
        <v>1.966</v>
      </c>
      <c r="Q7" s="99">
        <v>0.1</v>
      </c>
      <c r="R7" s="99">
        <v>0.2</v>
      </c>
      <c r="S7" s="99">
        <v>0.34300000000000003</v>
      </c>
      <c r="T7" s="99">
        <v>2.0699999999999998</v>
      </c>
      <c r="U7" s="99">
        <v>1.08</v>
      </c>
      <c r="V7" s="99">
        <v>8.032</v>
      </c>
      <c r="W7" s="99">
        <v>1.2769999999999999</v>
      </c>
      <c r="X7" s="99">
        <v>473.6</v>
      </c>
      <c r="Y7" s="99">
        <v>0.184</v>
      </c>
      <c r="Z7" s="99">
        <v>86.504000000000005</v>
      </c>
      <c r="AA7" s="99">
        <v>8</v>
      </c>
      <c r="AB7" s="99">
        <v>4.5220000000000002</v>
      </c>
      <c r="AC7" s="99">
        <v>4.1000000000000002E-2</v>
      </c>
      <c r="AD7" s="99">
        <v>0.1</v>
      </c>
      <c r="AE7" s="99">
        <v>0.32700000000000001</v>
      </c>
      <c r="AF7" s="99">
        <v>4.4470000000000001</v>
      </c>
      <c r="AG7" s="99">
        <v>2.1640000000000001</v>
      </c>
      <c r="AH7" s="99">
        <v>5.6070000000000002</v>
      </c>
      <c r="AI7" s="99">
        <v>2.629</v>
      </c>
      <c r="AJ7" s="99">
        <v>269.5</v>
      </c>
      <c r="AK7" s="99">
        <v>296</v>
      </c>
      <c r="AL7" s="99">
        <v>0.2</v>
      </c>
      <c r="AM7" s="99">
        <v>55.664000000000001</v>
      </c>
      <c r="AN7" s="99">
        <v>5.165</v>
      </c>
      <c r="AO7" s="99">
        <v>3.234</v>
      </c>
      <c r="AP7" s="99">
        <v>6.9000000000000006E-2</v>
      </c>
      <c r="AQ7" s="99">
        <v>0.1</v>
      </c>
      <c r="AR7" s="99">
        <v>0.34</v>
      </c>
      <c r="AS7" s="99">
        <v>2.9049999999999998</v>
      </c>
      <c r="AT7" s="99">
        <v>1.4950000000000001</v>
      </c>
      <c r="AU7" s="99">
        <v>6.0810000000000004</v>
      </c>
      <c r="AV7" s="99">
        <v>1.6919999999999999</v>
      </c>
    </row>
    <row r="8" spans="1:48">
      <c r="A8" s="28">
        <v>23</v>
      </c>
      <c r="B8" s="28">
        <v>30094525</v>
      </c>
      <c r="C8" s="28" t="s">
        <v>7</v>
      </c>
      <c r="D8" s="28" t="s">
        <v>109</v>
      </c>
      <c r="E8" s="28" t="s">
        <v>9</v>
      </c>
      <c r="F8" s="28" t="s">
        <v>126</v>
      </c>
      <c r="G8" s="28">
        <v>158</v>
      </c>
      <c r="H8" s="28">
        <v>4</v>
      </c>
      <c r="I8" s="28" t="s">
        <v>110</v>
      </c>
      <c r="J8" s="28">
        <v>157</v>
      </c>
      <c r="K8" s="28">
        <v>26.5</v>
      </c>
      <c r="L8" s="28">
        <v>150.30000000000001</v>
      </c>
      <c r="M8" s="28">
        <v>0.246</v>
      </c>
      <c r="N8" s="28">
        <v>36.469000000000001</v>
      </c>
      <c r="O8" s="28">
        <v>3.0720000000000001</v>
      </c>
      <c r="P8" s="28">
        <v>1.7689999999999999</v>
      </c>
      <c r="Q8" s="28">
        <v>0.1</v>
      </c>
      <c r="R8" s="28">
        <v>0.3</v>
      </c>
      <c r="S8" s="28">
        <v>0.33700000000000002</v>
      </c>
      <c r="T8" s="28">
        <v>1.827</v>
      </c>
      <c r="U8" s="28">
        <v>0.92800000000000005</v>
      </c>
      <c r="V8" s="28">
        <v>9.266</v>
      </c>
      <c r="W8" s="28">
        <v>1.3759999999999999</v>
      </c>
      <c r="X8" s="28">
        <v>460</v>
      </c>
      <c r="Y8" s="28">
        <v>0.16300000000000001</v>
      </c>
      <c r="Z8" s="28">
        <v>73.188999999999993</v>
      </c>
      <c r="AA8" s="28">
        <v>6.7220000000000004</v>
      </c>
      <c r="AB8" s="28">
        <v>3.4649999999999999</v>
      </c>
      <c r="AC8" s="28">
        <v>4.2000000000000003E-2</v>
      </c>
      <c r="AD8" s="28">
        <v>0.1</v>
      </c>
      <c r="AE8" s="28">
        <v>0.32500000000000001</v>
      </c>
      <c r="AF8" s="28">
        <v>3.8460000000000001</v>
      </c>
      <c r="AG8" s="28">
        <v>1.853</v>
      </c>
      <c r="AH8" s="28">
        <v>6.1559999999999997</v>
      </c>
      <c r="AI8" s="28">
        <v>2.762</v>
      </c>
      <c r="AJ8" s="28">
        <v>253.8</v>
      </c>
      <c r="AK8" s="28">
        <v>272.2</v>
      </c>
      <c r="AL8" s="28">
        <v>0.187</v>
      </c>
      <c r="AM8" s="28">
        <v>46.686999999999998</v>
      </c>
      <c r="AN8" s="28">
        <v>4.7110000000000003</v>
      </c>
      <c r="AO8" s="28">
        <v>2.472</v>
      </c>
      <c r="AP8" s="28">
        <v>6.9000000000000006E-2</v>
      </c>
      <c r="AQ8" s="28">
        <v>0.2</v>
      </c>
      <c r="AR8" s="28">
        <v>0.315</v>
      </c>
      <c r="AS8" s="28">
        <v>2.6960000000000002</v>
      </c>
      <c r="AT8" s="28">
        <v>1.24</v>
      </c>
      <c r="AU8" s="28">
        <v>7.0650000000000004</v>
      </c>
      <c r="AV8" s="28">
        <v>1.762</v>
      </c>
    </row>
    <row r="9" spans="1:48">
      <c r="A9" s="99">
        <v>2</v>
      </c>
      <c r="B9" s="99">
        <v>30094683</v>
      </c>
      <c r="C9" s="99" t="s">
        <v>7</v>
      </c>
      <c r="D9" s="99" t="s">
        <v>109</v>
      </c>
      <c r="E9" s="99" t="s">
        <v>9</v>
      </c>
      <c r="F9" s="99" t="s">
        <v>124</v>
      </c>
      <c r="G9" s="99">
        <v>154</v>
      </c>
      <c r="H9" s="99">
        <v>1</v>
      </c>
      <c r="I9" s="99" t="s">
        <v>111</v>
      </c>
      <c r="J9" s="99">
        <v>153</v>
      </c>
      <c r="K9" s="99">
        <v>26.1</v>
      </c>
      <c r="L9" s="99">
        <v>121</v>
      </c>
      <c r="M9" s="99">
        <v>0.29399999999999998</v>
      </c>
      <c r="N9" s="99">
        <v>35.036999999999999</v>
      </c>
      <c r="O9" s="99">
        <v>3.073</v>
      </c>
      <c r="P9" s="99">
        <v>2.0419999999999998</v>
      </c>
      <c r="Q9" s="99">
        <v>0.2</v>
      </c>
      <c r="R9" s="99">
        <v>0.3</v>
      </c>
      <c r="S9" s="99">
        <v>0.316</v>
      </c>
      <c r="T9" s="99">
        <v>1.875</v>
      </c>
      <c r="U9" s="99">
        <v>0.86599999999999999</v>
      </c>
      <c r="V9" s="99">
        <v>11.260999999999999</v>
      </c>
      <c r="W9" s="99">
        <v>1.3420000000000001</v>
      </c>
      <c r="X9" s="99">
        <v>478.9</v>
      </c>
      <c r="Y9" s="99">
        <v>0.17899999999999999</v>
      </c>
      <c r="Z9" s="99">
        <v>83.972999999999999</v>
      </c>
      <c r="AA9" s="99">
        <v>7.952</v>
      </c>
      <c r="AB9" s="99">
        <v>4.3339999999999996</v>
      </c>
      <c r="AC9" s="99">
        <v>3.9E-2</v>
      </c>
      <c r="AD9" s="99">
        <v>0.1</v>
      </c>
      <c r="AE9" s="99">
        <v>0.312</v>
      </c>
      <c r="AF9" s="99">
        <v>4.5839999999999996</v>
      </c>
      <c r="AG9" s="99">
        <v>2.0779999999999998</v>
      </c>
      <c r="AH9" s="99">
        <v>6.8630000000000004</v>
      </c>
      <c r="AI9" s="99">
        <v>3.2170000000000001</v>
      </c>
      <c r="AJ9" s="99">
        <v>175</v>
      </c>
      <c r="AK9" s="99">
        <v>281.8</v>
      </c>
      <c r="AL9" s="99">
        <v>0.20200000000000001</v>
      </c>
      <c r="AM9" s="99">
        <v>50.759</v>
      </c>
      <c r="AN9" s="99">
        <v>5.6479999999999997</v>
      </c>
      <c r="AO9" s="99">
        <v>3.0470000000000002</v>
      </c>
      <c r="AP9" s="99">
        <v>6.5000000000000002E-2</v>
      </c>
      <c r="AQ9" s="99">
        <v>0.1</v>
      </c>
      <c r="AR9" s="99">
        <v>0.30599999999999999</v>
      </c>
      <c r="AS9" s="99">
        <v>3.1019999999999999</v>
      </c>
      <c r="AT9" s="99">
        <v>1.367</v>
      </c>
      <c r="AU9" s="99">
        <v>7.7430000000000003</v>
      </c>
      <c r="AV9" s="99">
        <v>1.9450000000000001</v>
      </c>
    </row>
    <row r="10" spans="1:48">
      <c r="A10" s="99">
        <v>12</v>
      </c>
      <c r="B10" s="99">
        <v>30094685</v>
      </c>
      <c r="C10" s="99" t="s">
        <v>7</v>
      </c>
      <c r="D10" s="99" t="s">
        <v>109</v>
      </c>
      <c r="E10" s="99" t="s">
        <v>9</v>
      </c>
      <c r="F10" s="99" t="s">
        <v>124</v>
      </c>
      <c r="G10" s="99">
        <v>154</v>
      </c>
      <c r="H10" s="99">
        <v>20</v>
      </c>
      <c r="I10" s="99" t="s">
        <v>111</v>
      </c>
      <c r="J10" s="99">
        <v>153</v>
      </c>
      <c r="K10" s="99">
        <v>23.1</v>
      </c>
      <c r="L10" s="99">
        <v>121.6</v>
      </c>
      <c r="M10" s="99">
        <v>0.26800000000000002</v>
      </c>
      <c r="N10" s="99">
        <v>31.667999999999999</v>
      </c>
      <c r="O10" s="99">
        <v>3.258</v>
      </c>
      <c r="P10" s="99">
        <v>2.1539999999999999</v>
      </c>
      <c r="Q10" s="99">
        <v>0.1</v>
      </c>
      <c r="R10" s="99">
        <v>0.4</v>
      </c>
      <c r="S10" s="99">
        <v>0.27600000000000002</v>
      </c>
      <c r="T10" s="99">
        <v>1.9690000000000001</v>
      </c>
      <c r="U10" s="99">
        <v>0.752</v>
      </c>
      <c r="V10" s="99">
        <v>11.616</v>
      </c>
      <c r="W10" s="99">
        <v>1.371</v>
      </c>
      <c r="X10" s="99">
        <v>464.5</v>
      </c>
      <c r="Y10" s="99">
        <v>0.189</v>
      </c>
      <c r="Z10" s="99">
        <v>86.855999999999995</v>
      </c>
      <c r="AA10" s="99">
        <v>8.0939999999999994</v>
      </c>
      <c r="AB10" s="99">
        <v>5.2469999999999999</v>
      </c>
      <c r="AC10" s="99">
        <v>0.04</v>
      </c>
      <c r="AD10" s="99">
        <v>0.1</v>
      </c>
      <c r="AE10" s="99">
        <v>0.313</v>
      </c>
      <c r="AF10" s="99">
        <v>4.6779999999999999</v>
      </c>
      <c r="AG10" s="99">
        <v>2.13</v>
      </c>
      <c r="AH10" s="99">
        <v>8.1850000000000005</v>
      </c>
      <c r="AI10" s="99">
        <v>3.76</v>
      </c>
      <c r="AJ10" s="99">
        <v>174.3</v>
      </c>
      <c r="AK10" s="99">
        <v>293</v>
      </c>
      <c r="AL10" s="99">
        <v>0.20599999999999999</v>
      </c>
      <c r="AM10" s="99">
        <v>55.875</v>
      </c>
      <c r="AN10" s="99">
        <v>6.048</v>
      </c>
      <c r="AO10" s="99">
        <v>3.7090000000000001</v>
      </c>
      <c r="AP10" s="99">
        <v>6.3E-2</v>
      </c>
      <c r="AQ10" s="99">
        <v>0.1</v>
      </c>
      <c r="AR10" s="99">
        <v>0.308</v>
      </c>
      <c r="AS10" s="99">
        <v>3.254</v>
      </c>
      <c r="AT10" s="99">
        <v>1.4510000000000001</v>
      </c>
      <c r="AU10" s="99">
        <v>8.8989999999999991</v>
      </c>
      <c r="AV10" s="99">
        <v>2.419</v>
      </c>
    </row>
    <row r="11" spans="1:48">
      <c r="A11" s="99">
        <v>18</v>
      </c>
      <c r="B11" s="99">
        <v>30094684</v>
      </c>
      <c r="C11" s="99" t="s">
        <v>7</v>
      </c>
      <c r="D11" s="99" t="s">
        <v>109</v>
      </c>
      <c r="E11" s="99" t="s">
        <v>9</v>
      </c>
      <c r="F11" s="99" t="s">
        <v>124</v>
      </c>
      <c r="G11" s="99">
        <v>154</v>
      </c>
      <c r="H11" s="99">
        <v>6</v>
      </c>
      <c r="I11" s="99" t="s">
        <v>111</v>
      </c>
      <c r="J11" s="99">
        <v>153</v>
      </c>
      <c r="K11" s="99">
        <v>23.6</v>
      </c>
      <c r="L11" s="99">
        <v>126.3</v>
      </c>
      <c r="M11" s="99">
        <v>0.26800000000000002</v>
      </c>
      <c r="N11" s="99">
        <v>33.104999999999997</v>
      </c>
      <c r="O11" s="99">
        <v>2.8919999999999999</v>
      </c>
      <c r="P11" s="99">
        <v>1.9870000000000001</v>
      </c>
      <c r="Q11" s="99">
        <v>0.1</v>
      </c>
      <c r="R11" s="99">
        <v>0.3</v>
      </c>
      <c r="S11" s="99">
        <v>0.29699999999999999</v>
      </c>
      <c r="T11" s="99">
        <v>1.8959999999999999</v>
      </c>
      <c r="U11" s="99">
        <v>0.80200000000000005</v>
      </c>
      <c r="V11" s="99">
        <v>11.343999999999999</v>
      </c>
      <c r="W11" s="99">
        <v>1.403</v>
      </c>
      <c r="X11" s="99">
        <v>438.6</v>
      </c>
      <c r="Y11" s="99">
        <v>0.16400000000000001</v>
      </c>
      <c r="Z11" s="99">
        <v>71.454999999999998</v>
      </c>
      <c r="AA11" s="99">
        <v>7.0170000000000003</v>
      </c>
      <c r="AB11" s="99">
        <v>3.8639999999999999</v>
      </c>
      <c r="AC11" s="99">
        <v>4.1000000000000002E-2</v>
      </c>
      <c r="AD11" s="99">
        <v>0.1</v>
      </c>
      <c r="AE11" s="99">
        <v>0.3</v>
      </c>
      <c r="AF11" s="99">
        <v>4</v>
      </c>
      <c r="AG11" s="99">
        <v>1.7130000000000001</v>
      </c>
      <c r="AH11" s="99">
        <v>6.952</v>
      </c>
      <c r="AI11" s="99">
        <v>3.028</v>
      </c>
      <c r="AJ11" s="99">
        <v>188.3</v>
      </c>
      <c r="AK11" s="99">
        <v>282.5</v>
      </c>
      <c r="AL11" s="99">
        <v>0.16800000000000001</v>
      </c>
      <c r="AM11" s="99">
        <v>44.1</v>
      </c>
      <c r="AN11" s="99">
        <v>5.0810000000000004</v>
      </c>
      <c r="AO11" s="99">
        <v>2.6160000000000001</v>
      </c>
      <c r="AP11" s="99">
        <v>0.06</v>
      </c>
      <c r="AQ11" s="99">
        <v>0.2</v>
      </c>
      <c r="AR11" s="99">
        <v>0.28199999999999997</v>
      </c>
      <c r="AS11" s="99">
        <v>2.8119999999999998</v>
      </c>
      <c r="AT11" s="99">
        <v>1.1020000000000001</v>
      </c>
      <c r="AU11" s="99">
        <v>7.1230000000000002</v>
      </c>
      <c r="AV11" s="99">
        <v>1.869</v>
      </c>
    </row>
    <row r="12" spans="1:48">
      <c r="A12" s="99">
        <v>19</v>
      </c>
      <c r="B12" s="99">
        <v>30094646</v>
      </c>
      <c r="C12" s="99" t="s">
        <v>7</v>
      </c>
      <c r="D12" s="99" t="s">
        <v>109</v>
      </c>
      <c r="E12" s="99" t="s">
        <v>9</v>
      </c>
      <c r="F12" s="99" t="s">
        <v>124</v>
      </c>
      <c r="G12" s="99">
        <v>154</v>
      </c>
      <c r="H12" s="99">
        <v>20</v>
      </c>
      <c r="I12" s="99" t="s">
        <v>111</v>
      </c>
      <c r="J12" s="99">
        <v>153</v>
      </c>
      <c r="K12" s="99">
        <v>25</v>
      </c>
      <c r="L12" s="99">
        <v>124.8</v>
      </c>
      <c r="M12" s="99">
        <v>0.29299999999999998</v>
      </c>
      <c r="N12" s="99">
        <v>35.792000000000002</v>
      </c>
      <c r="O12" s="99">
        <v>3.0409999999999999</v>
      </c>
      <c r="P12" s="99">
        <v>2.2269999999999999</v>
      </c>
      <c r="Q12" s="99">
        <v>0.2</v>
      </c>
      <c r="R12" s="99">
        <v>0.3</v>
      </c>
      <c r="S12" s="99">
        <v>0.32600000000000001</v>
      </c>
      <c r="T12" s="99">
        <v>1.871</v>
      </c>
      <c r="U12" s="99">
        <v>0.90600000000000003</v>
      </c>
      <c r="V12" s="99">
        <v>11.739000000000001</v>
      </c>
      <c r="W12" s="99">
        <v>1.4319999999999999</v>
      </c>
      <c r="X12" s="99">
        <v>454.9</v>
      </c>
      <c r="Y12" s="99">
        <v>0.17299999999999999</v>
      </c>
      <c r="Z12" s="99">
        <v>75.332999999999998</v>
      </c>
      <c r="AA12" s="99">
        <v>7.1849999999999996</v>
      </c>
      <c r="AB12" s="99">
        <v>4.3250000000000002</v>
      </c>
      <c r="AC12" s="99">
        <v>4.2000000000000003E-2</v>
      </c>
      <c r="AD12" s="99">
        <v>0.1</v>
      </c>
      <c r="AE12" s="99">
        <v>0.318</v>
      </c>
      <c r="AF12" s="99">
        <v>4.13</v>
      </c>
      <c r="AG12" s="99">
        <v>1.9239999999999999</v>
      </c>
      <c r="AH12" s="99">
        <v>6.9249999999999998</v>
      </c>
      <c r="AI12" s="99">
        <v>3.0129999999999999</v>
      </c>
      <c r="AJ12" s="99">
        <v>248.6</v>
      </c>
      <c r="AK12" s="99">
        <v>286.39999999999998</v>
      </c>
      <c r="AL12" s="99">
        <v>0.19400000000000001</v>
      </c>
      <c r="AM12" s="99">
        <v>50.601999999999997</v>
      </c>
      <c r="AN12" s="99">
        <v>5.1639999999999997</v>
      </c>
      <c r="AO12" s="99">
        <v>3.0830000000000002</v>
      </c>
      <c r="AP12" s="99">
        <v>6.7000000000000004E-2</v>
      </c>
      <c r="AQ12" s="99">
        <v>0.1</v>
      </c>
      <c r="AR12" s="99">
        <v>0.317</v>
      </c>
      <c r="AS12" s="99">
        <v>2.919</v>
      </c>
      <c r="AT12" s="99">
        <v>1.3580000000000001</v>
      </c>
      <c r="AU12" s="99">
        <v>7.766</v>
      </c>
      <c r="AV12" s="99">
        <v>2.024</v>
      </c>
    </row>
    <row r="13" spans="1:48">
      <c r="A13" s="28">
        <v>20</v>
      </c>
      <c r="B13" s="28">
        <v>30094647</v>
      </c>
      <c r="C13" s="28" t="s">
        <v>7</v>
      </c>
      <c r="D13" s="28" t="s">
        <v>109</v>
      </c>
      <c r="E13" s="28" t="s">
        <v>9</v>
      </c>
      <c r="F13" s="28" t="s">
        <v>124</v>
      </c>
      <c r="G13" s="28">
        <v>154</v>
      </c>
      <c r="H13" s="28">
        <v>80</v>
      </c>
      <c r="I13" s="28" t="s">
        <v>111</v>
      </c>
      <c r="J13" s="28">
        <v>153</v>
      </c>
      <c r="K13" s="28">
        <v>26.4</v>
      </c>
      <c r="L13" s="28">
        <v>122.8</v>
      </c>
      <c r="M13" s="28">
        <v>0.29499999999999998</v>
      </c>
      <c r="N13" s="28">
        <v>35.061999999999998</v>
      </c>
      <c r="O13" s="28">
        <v>3.2890000000000001</v>
      </c>
      <c r="P13" s="28">
        <v>2.331</v>
      </c>
      <c r="Q13" s="28">
        <v>0.1</v>
      </c>
      <c r="R13" s="28">
        <v>0.3</v>
      </c>
      <c r="S13" s="28">
        <v>0.29799999999999999</v>
      </c>
      <c r="T13" s="28">
        <v>2.02</v>
      </c>
      <c r="U13" s="28">
        <v>0.85899999999999999</v>
      </c>
      <c r="V13" s="28">
        <v>11.157999999999999</v>
      </c>
      <c r="W13" s="28">
        <v>1.3280000000000001</v>
      </c>
      <c r="X13" s="28">
        <v>447.6</v>
      </c>
      <c r="Y13" s="28">
        <v>0.17699999999999999</v>
      </c>
      <c r="Z13" s="28">
        <v>76.41</v>
      </c>
      <c r="AA13" s="28">
        <v>7.3170000000000002</v>
      </c>
      <c r="AB13" s="28">
        <v>4.617</v>
      </c>
      <c r="AC13" s="28">
        <v>4.2999999999999997E-2</v>
      </c>
      <c r="AD13" s="28">
        <v>0.1</v>
      </c>
      <c r="AE13" s="28">
        <v>0.318</v>
      </c>
      <c r="AF13" s="28">
        <v>4.1449999999999996</v>
      </c>
      <c r="AG13" s="28">
        <v>1.9350000000000001</v>
      </c>
      <c r="AH13" s="28">
        <v>6.6980000000000004</v>
      </c>
      <c r="AI13" s="28">
        <v>2.8940000000000001</v>
      </c>
      <c r="AJ13" s="28">
        <v>228.2</v>
      </c>
      <c r="AK13" s="28">
        <v>295.60000000000002</v>
      </c>
      <c r="AL13" s="28">
        <v>0.19500000000000001</v>
      </c>
      <c r="AM13" s="28">
        <v>53.88</v>
      </c>
      <c r="AN13" s="28">
        <v>5.5860000000000003</v>
      </c>
      <c r="AO13" s="28">
        <v>3.38</v>
      </c>
      <c r="AP13" s="28">
        <v>6.3E-2</v>
      </c>
      <c r="AQ13" s="28">
        <v>0.1</v>
      </c>
      <c r="AR13" s="28">
        <v>0.31</v>
      </c>
      <c r="AS13" s="28">
        <v>3.1019999999999999</v>
      </c>
      <c r="AT13" s="28">
        <v>1.395</v>
      </c>
      <c r="AU13" s="28">
        <v>7.3970000000000002</v>
      </c>
      <c r="AV13" s="28">
        <v>2.0409999999999999</v>
      </c>
    </row>
    <row r="14" spans="1:48">
      <c r="A14" s="99">
        <v>5</v>
      </c>
      <c r="B14" s="99">
        <v>30094680</v>
      </c>
      <c r="C14" s="99" t="s">
        <v>112</v>
      </c>
      <c r="D14" s="99" t="s">
        <v>109</v>
      </c>
      <c r="E14" s="99" t="s">
        <v>9</v>
      </c>
      <c r="F14" s="99" t="s">
        <v>124</v>
      </c>
      <c r="G14" s="99">
        <v>154</v>
      </c>
      <c r="H14" s="99">
        <v>20</v>
      </c>
      <c r="I14" s="99" t="s">
        <v>110</v>
      </c>
      <c r="J14" s="99">
        <v>154</v>
      </c>
      <c r="K14" s="99">
        <v>28.1</v>
      </c>
      <c r="L14" s="99">
        <v>156.69999999999999</v>
      </c>
      <c r="M14" s="99">
        <v>0.23699999999999999</v>
      </c>
      <c r="N14" s="99">
        <v>36.503</v>
      </c>
      <c r="O14" s="99">
        <v>3.3479999999999999</v>
      </c>
      <c r="P14" s="99">
        <v>1.8819999999999999</v>
      </c>
      <c r="Q14" s="99">
        <v>0.1</v>
      </c>
      <c r="R14" s="99">
        <v>0.3</v>
      </c>
      <c r="S14" s="99">
        <v>0.30199999999999999</v>
      </c>
      <c r="T14" s="99">
        <v>2.0449999999999999</v>
      </c>
      <c r="U14" s="99">
        <v>0.88600000000000001</v>
      </c>
      <c r="V14" s="99">
        <v>8.4269999999999996</v>
      </c>
      <c r="W14" s="99">
        <v>1.2989999999999999</v>
      </c>
      <c r="X14" s="99">
        <v>494.2</v>
      </c>
      <c r="Y14" s="99">
        <v>0.17699999999999999</v>
      </c>
      <c r="Z14" s="99">
        <v>85.748999999999995</v>
      </c>
      <c r="AA14" s="99">
        <v>7.609</v>
      </c>
      <c r="AB14" s="99">
        <v>4.6369999999999996</v>
      </c>
      <c r="AC14" s="99">
        <v>0.04</v>
      </c>
      <c r="AD14" s="99">
        <v>0.1</v>
      </c>
      <c r="AE14" s="99">
        <v>0.32800000000000001</v>
      </c>
      <c r="AF14" s="99">
        <v>4.4489999999999998</v>
      </c>
      <c r="AG14" s="99">
        <v>2.169</v>
      </c>
      <c r="AH14" s="99">
        <v>6.2990000000000004</v>
      </c>
      <c r="AI14" s="99">
        <v>3.052</v>
      </c>
      <c r="AJ14" s="99">
        <v>329.6</v>
      </c>
      <c r="AK14" s="99">
        <v>304.39999999999998</v>
      </c>
      <c r="AL14" s="99">
        <v>0.187</v>
      </c>
      <c r="AM14" s="99">
        <v>54.290999999999997</v>
      </c>
      <c r="AN14" s="99">
        <v>5.1870000000000003</v>
      </c>
      <c r="AO14" s="99">
        <v>2.9750000000000001</v>
      </c>
      <c r="AP14" s="99">
        <v>6.3E-2</v>
      </c>
      <c r="AQ14" s="99">
        <v>0.1</v>
      </c>
      <c r="AR14" s="99">
        <v>0.32100000000000001</v>
      </c>
      <c r="AS14" s="99">
        <v>2.9649999999999999</v>
      </c>
      <c r="AT14" s="99">
        <v>1.4</v>
      </c>
      <c r="AU14" s="99">
        <v>6.6710000000000003</v>
      </c>
      <c r="AV14" s="99">
        <v>1.9319999999999999</v>
      </c>
    </row>
    <row r="15" spans="1:48">
      <c r="A15" s="99">
        <v>7</v>
      </c>
      <c r="B15" s="99">
        <v>30094696</v>
      </c>
      <c r="C15" s="99" t="s">
        <v>112</v>
      </c>
      <c r="D15" s="99" t="s">
        <v>109</v>
      </c>
      <c r="E15" s="99" t="s">
        <v>9</v>
      </c>
      <c r="F15" s="99" t="s">
        <v>124</v>
      </c>
      <c r="G15" s="99">
        <v>154</v>
      </c>
      <c r="H15" s="99">
        <v>60</v>
      </c>
      <c r="I15" s="99" t="s">
        <v>110</v>
      </c>
      <c r="J15" s="99">
        <v>154</v>
      </c>
      <c r="K15" s="99">
        <v>37.799999999999997</v>
      </c>
      <c r="L15" s="99">
        <v>153.69999999999999</v>
      </c>
      <c r="M15" s="99">
        <v>0.252</v>
      </c>
      <c r="N15" s="99">
        <v>38.298999999999999</v>
      </c>
      <c r="O15" s="99">
        <v>3.121</v>
      </c>
      <c r="P15" s="99">
        <v>2.2000000000000002</v>
      </c>
      <c r="Q15" s="99">
        <v>0.1</v>
      </c>
      <c r="R15" s="99">
        <v>0.3</v>
      </c>
      <c r="S15" s="99">
        <v>0.33400000000000002</v>
      </c>
      <c r="T15" s="99">
        <v>1.929</v>
      </c>
      <c r="U15" s="99">
        <v>0.96799999999999997</v>
      </c>
      <c r="V15" s="99">
        <v>6.6559999999999997</v>
      </c>
      <c r="W15" s="99">
        <v>1.0129999999999999</v>
      </c>
      <c r="X15" s="99">
        <v>494.7</v>
      </c>
      <c r="Y15" s="99">
        <v>0.223</v>
      </c>
      <c r="Z15" s="99">
        <v>108.17100000000001</v>
      </c>
      <c r="AA15" s="99">
        <v>9.6310000000000002</v>
      </c>
      <c r="AB15" s="99">
        <v>5.9050000000000002</v>
      </c>
      <c r="AC15" s="99">
        <v>0.04</v>
      </c>
      <c r="AD15" s="99">
        <v>0.1</v>
      </c>
      <c r="AE15" s="99">
        <v>0.32900000000000001</v>
      </c>
      <c r="AF15" s="99">
        <v>5.577</v>
      </c>
      <c r="AG15" s="99">
        <v>2.7360000000000002</v>
      </c>
      <c r="AH15" s="99">
        <v>5.89</v>
      </c>
      <c r="AI15" s="99">
        <v>2.8620000000000001</v>
      </c>
      <c r="AJ15" s="99">
        <v>272.39999999999998</v>
      </c>
      <c r="AK15" s="99">
        <v>284.3</v>
      </c>
      <c r="AL15" s="99">
        <v>0.21299999999999999</v>
      </c>
      <c r="AM15" s="99">
        <v>56.328000000000003</v>
      </c>
      <c r="AN15" s="99">
        <v>5.7489999999999997</v>
      </c>
      <c r="AO15" s="99">
        <v>4.351</v>
      </c>
      <c r="AP15" s="99">
        <v>7.0000000000000007E-2</v>
      </c>
      <c r="AQ15" s="99">
        <v>0.1</v>
      </c>
      <c r="AR15" s="99">
        <v>0.33400000000000002</v>
      </c>
      <c r="AS15" s="99">
        <v>3.0270000000000001</v>
      </c>
      <c r="AT15" s="99">
        <v>1.5169999999999999</v>
      </c>
      <c r="AU15" s="99">
        <v>5.641</v>
      </c>
      <c r="AV15" s="99">
        <v>1.49</v>
      </c>
    </row>
    <row r="16" spans="1:48">
      <c r="A16" s="99">
        <v>10</v>
      </c>
      <c r="B16" s="99">
        <v>30094682</v>
      </c>
      <c r="C16" s="99" t="s">
        <v>112</v>
      </c>
      <c r="D16" s="99" t="s">
        <v>109</v>
      </c>
      <c r="E16" s="99" t="s">
        <v>9</v>
      </c>
      <c r="F16" s="99" t="s">
        <v>124</v>
      </c>
      <c r="G16" s="99">
        <v>154</v>
      </c>
      <c r="H16" s="99">
        <v>4</v>
      </c>
      <c r="I16" s="99" t="s">
        <v>110</v>
      </c>
      <c r="J16" s="99">
        <v>154</v>
      </c>
      <c r="K16" s="99">
        <v>29</v>
      </c>
      <c r="L16" s="99">
        <v>132.5</v>
      </c>
      <c r="M16" s="99">
        <v>0.28100000000000003</v>
      </c>
      <c r="N16" s="99">
        <v>35.811</v>
      </c>
      <c r="O16" s="99">
        <v>3.5329999999999999</v>
      </c>
      <c r="P16" s="99">
        <v>2.63</v>
      </c>
      <c r="Q16" s="99">
        <v>0.1</v>
      </c>
      <c r="R16" s="99">
        <v>0.3</v>
      </c>
      <c r="S16" s="99">
        <v>0.28699999999999998</v>
      </c>
      <c r="T16" s="99">
        <v>2.1619999999999999</v>
      </c>
      <c r="U16" s="99">
        <v>0.87</v>
      </c>
      <c r="V16" s="99">
        <v>9.6839999999999993</v>
      </c>
      <c r="W16" s="99">
        <v>1.2350000000000001</v>
      </c>
      <c r="X16" s="99">
        <v>485.9</v>
      </c>
      <c r="Y16" s="99">
        <v>0.20699999999999999</v>
      </c>
      <c r="Z16" s="99">
        <v>99.741</v>
      </c>
      <c r="AA16" s="99">
        <v>8.8789999999999996</v>
      </c>
      <c r="AB16" s="99">
        <v>5.452</v>
      </c>
      <c r="AC16" s="99">
        <v>0.04</v>
      </c>
      <c r="AD16" s="99">
        <v>0.1</v>
      </c>
      <c r="AE16" s="99">
        <v>0.32400000000000001</v>
      </c>
      <c r="AF16" s="99">
        <v>5.1669999999999998</v>
      </c>
      <c r="AG16" s="99">
        <v>2.4740000000000002</v>
      </c>
      <c r="AH16" s="99">
        <v>7.1230000000000002</v>
      </c>
      <c r="AI16" s="99">
        <v>3.4390000000000001</v>
      </c>
      <c r="AJ16" s="99">
        <v>276.89999999999998</v>
      </c>
      <c r="AK16" s="99">
        <v>288</v>
      </c>
      <c r="AL16" s="99">
        <v>0.21199999999999999</v>
      </c>
      <c r="AM16" s="99">
        <v>57.451000000000001</v>
      </c>
      <c r="AN16" s="99">
        <v>6.0410000000000004</v>
      </c>
      <c r="AO16" s="99">
        <v>3.58</v>
      </c>
      <c r="AP16" s="99">
        <v>6.3E-2</v>
      </c>
      <c r="AQ16" s="99">
        <v>0.1</v>
      </c>
      <c r="AR16" s="99">
        <v>0.30399999999999999</v>
      </c>
      <c r="AS16" s="99">
        <v>3.3370000000000002</v>
      </c>
      <c r="AT16" s="99">
        <v>1.46</v>
      </c>
      <c r="AU16" s="99">
        <v>7.2949999999999999</v>
      </c>
      <c r="AV16" s="99">
        <v>1.9810000000000001</v>
      </c>
    </row>
    <row r="17" spans="1:48">
      <c r="A17" s="99">
        <v>15</v>
      </c>
      <c r="B17" s="99">
        <v>30094643</v>
      </c>
      <c r="C17" s="99" t="s">
        <v>112</v>
      </c>
      <c r="D17" s="99" t="s">
        <v>109</v>
      </c>
      <c r="E17" s="99" t="s">
        <v>9</v>
      </c>
      <c r="F17" s="99" t="s">
        <v>124</v>
      </c>
      <c r="G17" s="99">
        <v>154</v>
      </c>
      <c r="H17" s="99">
        <v>9</v>
      </c>
      <c r="I17" s="99" t="s">
        <v>110</v>
      </c>
      <c r="J17" s="99">
        <v>154</v>
      </c>
      <c r="K17" s="99">
        <v>31.8</v>
      </c>
      <c r="L17" s="99">
        <v>141.19999999999999</v>
      </c>
      <c r="M17" s="99">
        <v>0.24199999999999999</v>
      </c>
      <c r="N17" s="99">
        <v>33.103000000000002</v>
      </c>
      <c r="O17" s="99">
        <v>3.1869999999999998</v>
      </c>
      <c r="P17" s="99">
        <v>1.6910000000000001</v>
      </c>
      <c r="Q17" s="99">
        <v>0.1</v>
      </c>
      <c r="R17" s="99">
        <v>0.3</v>
      </c>
      <c r="S17" s="99">
        <v>0.29399999999999998</v>
      </c>
      <c r="T17" s="99">
        <v>1.9370000000000001</v>
      </c>
      <c r="U17" s="99">
        <v>0.80800000000000005</v>
      </c>
      <c r="V17" s="99">
        <v>7.6189999999999998</v>
      </c>
      <c r="W17" s="99">
        <v>1.0409999999999999</v>
      </c>
      <c r="X17" s="99">
        <v>478.3</v>
      </c>
      <c r="Y17" s="99">
        <v>0.191</v>
      </c>
      <c r="Z17" s="99">
        <v>88.825000000000003</v>
      </c>
      <c r="AA17" s="99">
        <v>7.7960000000000003</v>
      </c>
      <c r="AB17" s="99">
        <v>4.4000000000000004</v>
      </c>
      <c r="AC17" s="99">
        <v>4.1000000000000002E-2</v>
      </c>
      <c r="AD17" s="99">
        <v>0.1</v>
      </c>
      <c r="AE17" s="99">
        <v>0.32700000000000001</v>
      </c>
      <c r="AF17" s="99">
        <v>4.6449999999999996</v>
      </c>
      <c r="AG17" s="99">
        <v>2.2559999999999998</v>
      </c>
      <c r="AH17" s="99">
        <v>5.9909999999999997</v>
      </c>
      <c r="AI17" s="99">
        <v>2.7930000000000001</v>
      </c>
      <c r="AJ17" s="99">
        <v>317.10000000000002</v>
      </c>
      <c r="AK17" s="99">
        <v>298.89999999999998</v>
      </c>
      <c r="AL17" s="99">
        <v>0.189</v>
      </c>
      <c r="AM17" s="99">
        <v>52.540999999999997</v>
      </c>
      <c r="AN17" s="99">
        <v>5.5019999999999998</v>
      </c>
      <c r="AO17" s="99">
        <v>2.7069999999999999</v>
      </c>
      <c r="AP17" s="99">
        <v>5.8999999999999997E-2</v>
      </c>
      <c r="AQ17" s="99">
        <v>0.1</v>
      </c>
      <c r="AR17" s="99">
        <v>0.29599999999999999</v>
      </c>
      <c r="AS17" s="99">
        <v>3.1749999999999998</v>
      </c>
      <c r="AT17" s="99">
        <v>1.3340000000000001</v>
      </c>
      <c r="AU17" s="99">
        <v>5.931</v>
      </c>
      <c r="AV17" s="99">
        <v>1.6519999999999999</v>
      </c>
    </row>
    <row r="18" spans="1:48">
      <c r="A18" s="99">
        <v>22</v>
      </c>
      <c r="B18" s="99">
        <v>30094986</v>
      </c>
      <c r="C18" s="99" t="s">
        <v>112</v>
      </c>
      <c r="D18" s="99" t="s">
        <v>109</v>
      </c>
      <c r="E18" s="99" t="s">
        <v>9</v>
      </c>
      <c r="F18" s="99" t="s">
        <v>127</v>
      </c>
      <c r="G18" s="99">
        <v>152</v>
      </c>
      <c r="H18" s="99">
        <v>20</v>
      </c>
      <c r="I18" s="99" t="s">
        <v>110</v>
      </c>
      <c r="J18" s="99">
        <v>152</v>
      </c>
      <c r="K18" s="99">
        <v>34.4</v>
      </c>
      <c r="L18" s="99">
        <v>138.80000000000001</v>
      </c>
      <c r="M18" s="99">
        <v>0.251</v>
      </c>
      <c r="N18" s="99">
        <v>34.600999999999999</v>
      </c>
      <c r="O18" s="99">
        <v>2.9780000000000002</v>
      </c>
      <c r="P18" s="99">
        <v>2.4630000000000001</v>
      </c>
      <c r="Q18" s="99">
        <v>0.1</v>
      </c>
      <c r="R18" s="99">
        <v>0.3</v>
      </c>
      <c r="S18" s="99">
        <v>0.30499999999999999</v>
      </c>
      <c r="T18" s="99">
        <v>1.905</v>
      </c>
      <c r="U18" s="99">
        <v>0.83699999999999997</v>
      </c>
      <c r="V18" s="99">
        <v>7.3090000000000002</v>
      </c>
      <c r="W18" s="99">
        <v>1.006</v>
      </c>
      <c r="X18" s="99">
        <v>490</v>
      </c>
      <c r="Y18" s="99">
        <v>0.21199999999999999</v>
      </c>
      <c r="Z18" s="99">
        <v>102.523</v>
      </c>
      <c r="AA18" s="99">
        <v>9.0079999999999991</v>
      </c>
      <c r="AB18" s="99">
        <v>5.7460000000000004</v>
      </c>
      <c r="AC18" s="99">
        <v>0.04</v>
      </c>
      <c r="AD18" s="99">
        <v>0.1</v>
      </c>
      <c r="AE18" s="99">
        <v>0.33100000000000002</v>
      </c>
      <c r="AF18" s="99">
        <v>5.2389999999999999</v>
      </c>
      <c r="AG18" s="99">
        <v>2.589</v>
      </c>
      <c r="AH18" s="99">
        <v>6.1680000000000001</v>
      </c>
      <c r="AI18" s="99">
        <v>2.98</v>
      </c>
      <c r="AJ18" s="99">
        <v>306.3</v>
      </c>
      <c r="AK18" s="99">
        <v>288.3</v>
      </c>
      <c r="AL18" s="99">
        <v>0.20200000000000001</v>
      </c>
      <c r="AM18" s="99">
        <v>55.113</v>
      </c>
      <c r="AN18" s="99">
        <v>5.5469999999999997</v>
      </c>
      <c r="AO18" s="99">
        <v>3.5190000000000001</v>
      </c>
      <c r="AP18" s="99">
        <v>6.5000000000000002E-2</v>
      </c>
      <c r="AQ18" s="99">
        <v>0.1</v>
      </c>
      <c r="AR18" s="99">
        <v>0.314</v>
      </c>
      <c r="AS18" s="99">
        <v>3.0939999999999999</v>
      </c>
      <c r="AT18" s="99">
        <v>1.419</v>
      </c>
      <c r="AU18" s="99">
        <v>5.8860000000000001</v>
      </c>
      <c r="AV18" s="99">
        <v>1.6020000000000001</v>
      </c>
    </row>
    <row r="19" spans="1:48">
      <c r="A19" s="28">
        <v>25</v>
      </c>
      <c r="B19" s="28">
        <v>30094679</v>
      </c>
      <c r="C19" s="28" t="s">
        <v>112</v>
      </c>
      <c r="D19" s="28" t="s">
        <v>109</v>
      </c>
      <c r="E19" s="28" t="s">
        <v>9</v>
      </c>
      <c r="F19" s="28" t="s">
        <v>124</v>
      </c>
      <c r="G19" s="28">
        <v>154</v>
      </c>
      <c r="H19" s="28">
        <v>6</v>
      </c>
      <c r="I19" s="28" t="s">
        <v>110</v>
      </c>
      <c r="J19" s="28">
        <v>154</v>
      </c>
      <c r="K19" s="28">
        <v>29.4</v>
      </c>
      <c r="L19" s="28">
        <v>162.9</v>
      </c>
      <c r="M19" s="28">
        <v>0.23799999999999999</v>
      </c>
      <c r="N19" s="28">
        <v>38.203000000000003</v>
      </c>
      <c r="O19" s="28">
        <v>3.4289999999999998</v>
      </c>
      <c r="P19" s="28">
        <v>1.5880000000000001</v>
      </c>
      <c r="Q19" s="28">
        <v>0.1</v>
      </c>
      <c r="R19" s="28">
        <v>0.3</v>
      </c>
      <c r="S19" s="28">
        <v>0.309</v>
      </c>
      <c r="T19" s="28">
        <v>2.0920000000000001</v>
      </c>
      <c r="U19" s="28">
        <v>0.93400000000000005</v>
      </c>
      <c r="V19" s="28">
        <v>8.0879999999999992</v>
      </c>
      <c r="W19" s="28">
        <v>1.2989999999999999</v>
      </c>
      <c r="X19" s="28">
        <v>481.9</v>
      </c>
      <c r="Y19" s="28">
        <v>0.185</v>
      </c>
      <c r="Z19" s="28">
        <v>86.864999999999995</v>
      </c>
      <c r="AA19" s="28">
        <v>7.6459999999999999</v>
      </c>
      <c r="AB19" s="28">
        <v>4.37</v>
      </c>
      <c r="AC19" s="28">
        <v>4.1000000000000002E-2</v>
      </c>
      <c r="AD19" s="28">
        <v>0.1</v>
      </c>
      <c r="AE19" s="28">
        <v>0.33300000000000002</v>
      </c>
      <c r="AF19" s="28">
        <v>4.476</v>
      </c>
      <c r="AG19" s="28">
        <v>2.23</v>
      </c>
      <c r="AH19" s="28">
        <v>6.3029999999999999</v>
      </c>
      <c r="AI19" s="28">
        <v>2.9550000000000001</v>
      </c>
      <c r="AJ19" s="28">
        <v>292.10000000000002</v>
      </c>
      <c r="AK19" s="28">
        <v>310.39999999999998</v>
      </c>
      <c r="AL19" s="28">
        <v>0.184</v>
      </c>
      <c r="AM19" s="28">
        <v>52.936</v>
      </c>
      <c r="AN19" s="28">
        <v>5.359</v>
      </c>
      <c r="AO19" s="28">
        <v>2.6419999999999999</v>
      </c>
      <c r="AP19" s="28">
        <v>0.06</v>
      </c>
      <c r="AQ19" s="28">
        <v>0.1</v>
      </c>
      <c r="AR19" s="28">
        <v>0.313</v>
      </c>
      <c r="AS19" s="28">
        <v>3.0419999999999998</v>
      </c>
      <c r="AT19" s="28">
        <v>1.3839999999999999</v>
      </c>
      <c r="AU19" s="28">
        <v>6.2569999999999997</v>
      </c>
      <c r="AV19" s="28">
        <v>1.8009999999999999</v>
      </c>
    </row>
    <row r="20" spans="1:48">
      <c r="A20" s="99">
        <v>9</v>
      </c>
      <c r="B20" s="99">
        <v>30094688</v>
      </c>
      <c r="C20" s="99" t="s">
        <v>112</v>
      </c>
      <c r="D20" s="99" t="s">
        <v>109</v>
      </c>
      <c r="E20" s="99" t="s">
        <v>9</v>
      </c>
      <c r="F20" s="99" t="s">
        <v>124</v>
      </c>
      <c r="G20" s="99">
        <v>154</v>
      </c>
      <c r="H20" s="99">
        <v>9</v>
      </c>
      <c r="I20" s="99" t="s">
        <v>111</v>
      </c>
      <c r="J20" s="99">
        <v>154</v>
      </c>
      <c r="K20" s="99">
        <v>31.9</v>
      </c>
      <c r="L20" s="99">
        <v>149.69999999999999</v>
      </c>
      <c r="M20" s="99">
        <v>0.26600000000000001</v>
      </c>
      <c r="N20" s="99">
        <v>38.978999999999999</v>
      </c>
      <c r="O20" s="99">
        <v>3.4</v>
      </c>
      <c r="P20" s="99">
        <v>2.165</v>
      </c>
      <c r="Q20" s="99">
        <v>0.1</v>
      </c>
      <c r="R20" s="99">
        <v>0.3</v>
      </c>
      <c r="S20" s="99">
        <v>0.32800000000000001</v>
      </c>
      <c r="T20" s="99">
        <v>2.0190000000000001</v>
      </c>
      <c r="U20" s="99">
        <v>0.98699999999999999</v>
      </c>
      <c r="V20" s="99">
        <v>8.33</v>
      </c>
      <c r="W20" s="99">
        <v>1.222</v>
      </c>
      <c r="X20" s="99">
        <v>483.3</v>
      </c>
      <c r="Y20" s="99">
        <v>0.2</v>
      </c>
      <c r="Z20" s="99">
        <v>93.631</v>
      </c>
      <c r="AA20" s="99">
        <v>8.2230000000000008</v>
      </c>
      <c r="AB20" s="99">
        <v>5.1669999999999998</v>
      </c>
      <c r="AC20" s="99">
        <v>4.2000000000000003E-2</v>
      </c>
      <c r="AD20" s="99">
        <v>0.1</v>
      </c>
      <c r="AE20" s="99">
        <v>0.33600000000000002</v>
      </c>
      <c r="AF20" s="99">
        <v>4.7960000000000003</v>
      </c>
      <c r="AG20" s="99">
        <v>2.423</v>
      </c>
      <c r="AH20" s="99">
        <v>6.2640000000000002</v>
      </c>
      <c r="AI20" s="99">
        <v>2.9350000000000001</v>
      </c>
      <c r="AJ20" s="99">
        <v>313.7</v>
      </c>
      <c r="AK20" s="99">
        <v>300.89999999999998</v>
      </c>
      <c r="AL20" s="99">
        <v>0.20399999999999999</v>
      </c>
      <c r="AM20" s="99">
        <v>58.176000000000002</v>
      </c>
      <c r="AN20" s="99">
        <v>5.7290000000000001</v>
      </c>
      <c r="AO20" s="99">
        <v>3.3530000000000002</v>
      </c>
      <c r="AP20" s="99">
        <v>6.4000000000000001E-2</v>
      </c>
      <c r="AQ20" s="99">
        <v>0.1</v>
      </c>
      <c r="AR20" s="99">
        <v>0.32100000000000001</v>
      </c>
      <c r="AS20" s="99">
        <v>3.1890000000000001</v>
      </c>
      <c r="AT20" s="99">
        <v>1.5089999999999999</v>
      </c>
      <c r="AU20" s="99">
        <v>6.4039999999999999</v>
      </c>
      <c r="AV20" s="99">
        <v>1.8240000000000001</v>
      </c>
    </row>
    <row r="21" spans="1:48">
      <c r="A21" s="99">
        <v>11</v>
      </c>
      <c r="B21" s="99">
        <v>30094705</v>
      </c>
      <c r="C21" s="99" t="s">
        <v>112</v>
      </c>
      <c r="D21" s="99" t="s">
        <v>109</v>
      </c>
      <c r="E21" s="99" t="s">
        <v>9</v>
      </c>
      <c r="F21" s="99" t="s">
        <v>124</v>
      </c>
      <c r="G21" s="99">
        <v>154</v>
      </c>
      <c r="H21" s="99">
        <v>1</v>
      </c>
      <c r="I21" s="99" t="s">
        <v>111</v>
      </c>
      <c r="J21" s="99">
        <v>154</v>
      </c>
      <c r="K21" s="99">
        <v>32.1</v>
      </c>
      <c r="L21" s="99">
        <v>137.6</v>
      </c>
      <c r="M21" s="99">
        <v>0.29199999999999998</v>
      </c>
      <c r="N21" s="99">
        <v>39.622999999999998</v>
      </c>
      <c r="O21" s="99">
        <v>3.0230000000000001</v>
      </c>
      <c r="P21" s="99">
        <v>2.2509999999999999</v>
      </c>
      <c r="Q21" s="99">
        <v>0.1</v>
      </c>
      <c r="R21" s="99">
        <v>0.3</v>
      </c>
      <c r="S21" s="99">
        <v>0.33300000000000002</v>
      </c>
      <c r="T21" s="99">
        <v>2.0099999999999998</v>
      </c>
      <c r="U21" s="99">
        <v>1.006</v>
      </c>
      <c r="V21" s="99">
        <v>9.1039999999999992</v>
      </c>
      <c r="W21" s="99">
        <v>1.234</v>
      </c>
      <c r="X21" s="99">
        <v>491.6</v>
      </c>
      <c r="Y21" s="99">
        <v>0.21099999999999999</v>
      </c>
      <c r="Z21" s="99">
        <v>101.434</v>
      </c>
      <c r="AA21" s="99">
        <v>8.4979999999999993</v>
      </c>
      <c r="AB21" s="99">
        <v>5.2729999999999997</v>
      </c>
      <c r="AC21" s="99">
        <v>4.2000000000000003E-2</v>
      </c>
      <c r="AD21" s="99">
        <v>0.1</v>
      </c>
      <c r="AE21" s="99">
        <v>0.34100000000000003</v>
      </c>
      <c r="AF21" s="99">
        <v>5.0720000000000001</v>
      </c>
      <c r="AG21" s="99">
        <v>2.6219999999999999</v>
      </c>
      <c r="AH21" s="99">
        <v>6.5720000000000001</v>
      </c>
      <c r="AI21" s="99">
        <v>3.16</v>
      </c>
      <c r="AJ21" s="99">
        <v>332.5</v>
      </c>
      <c r="AK21" s="99">
        <v>302</v>
      </c>
      <c r="AL21" s="99">
        <v>0.20200000000000001</v>
      </c>
      <c r="AM21" s="99">
        <v>56.872999999999998</v>
      </c>
      <c r="AN21" s="99">
        <v>5.3949999999999996</v>
      </c>
      <c r="AO21" s="99">
        <v>3.2749999999999999</v>
      </c>
      <c r="AP21" s="99">
        <v>6.5000000000000002E-2</v>
      </c>
      <c r="AQ21" s="99">
        <v>0.1</v>
      </c>
      <c r="AR21" s="99">
        <v>0.32800000000000001</v>
      </c>
      <c r="AS21" s="99">
        <v>3.097</v>
      </c>
      <c r="AT21" s="99">
        <v>1.5089999999999999</v>
      </c>
      <c r="AU21" s="99">
        <v>6.2789999999999999</v>
      </c>
      <c r="AV21" s="99">
        <v>1.772</v>
      </c>
    </row>
    <row r="22" spans="1:48">
      <c r="A22" s="99">
        <v>13</v>
      </c>
      <c r="B22" s="99">
        <v>30094702</v>
      </c>
      <c r="C22" s="99" t="s">
        <v>112</v>
      </c>
      <c r="D22" s="99" t="s">
        <v>109</v>
      </c>
      <c r="E22" s="99" t="s">
        <v>9</v>
      </c>
      <c r="F22" s="99" t="s">
        <v>124</v>
      </c>
      <c r="G22" s="99">
        <v>154</v>
      </c>
      <c r="H22" s="99">
        <v>10</v>
      </c>
      <c r="I22" s="99" t="s">
        <v>111</v>
      </c>
      <c r="J22" s="99">
        <v>154</v>
      </c>
      <c r="K22" s="99">
        <v>33.9</v>
      </c>
      <c r="L22" s="99">
        <v>144.69999999999999</v>
      </c>
      <c r="M22" s="99">
        <v>0.27100000000000002</v>
      </c>
      <c r="N22" s="99">
        <v>38.82</v>
      </c>
      <c r="O22" s="99">
        <v>3.3079999999999998</v>
      </c>
      <c r="P22" s="99">
        <v>2.5009999999999999</v>
      </c>
      <c r="Q22" s="99">
        <v>0.1</v>
      </c>
      <c r="R22" s="99">
        <v>0.3</v>
      </c>
      <c r="S22" s="99">
        <v>0.314</v>
      </c>
      <c r="T22" s="99">
        <v>2.0819999999999999</v>
      </c>
      <c r="U22" s="99">
        <v>0.95499999999999996</v>
      </c>
      <c r="V22" s="99">
        <v>8.0079999999999991</v>
      </c>
      <c r="W22" s="99">
        <v>1.145</v>
      </c>
      <c r="X22" s="99">
        <v>476.8</v>
      </c>
      <c r="Y22" s="99">
        <v>0.23400000000000001</v>
      </c>
      <c r="Z22" s="99">
        <v>109.42100000000001</v>
      </c>
      <c r="AA22" s="99">
        <v>9.5470000000000006</v>
      </c>
      <c r="AB22" s="99">
        <v>5.7460000000000004</v>
      </c>
      <c r="AC22" s="99">
        <v>4.2000000000000003E-2</v>
      </c>
      <c r="AD22" s="99">
        <v>0.1</v>
      </c>
      <c r="AE22" s="99">
        <v>0.33600000000000002</v>
      </c>
      <c r="AF22" s="99">
        <v>5.5469999999999997</v>
      </c>
      <c r="AG22" s="99">
        <v>2.8010000000000002</v>
      </c>
      <c r="AH22" s="99">
        <v>6.9080000000000004</v>
      </c>
      <c r="AI22" s="99">
        <v>3.2280000000000002</v>
      </c>
      <c r="AJ22" s="99">
        <v>347.6</v>
      </c>
      <c r="AK22" s="99">
        <v>307.8</v>
      </c>
      <c r="AL22" s="99">
        <v>0.216</v>
      </c>
      <c r="AM22" s="99">
        <v>62.356999999999999</v>
      </c>
      <c r="AN22" s="99">
        <v>6.26</v>
      </c>
      <c r="AO22" s="99">
        <v>3.6749999999999998</v>
      </c>
      <c r="AP22" s="99">
        <v>6.0999999999999999E-2</v>
      </c>
      <c r="AQ22" s="99">
        <v>0.1</v>
      </c>
      <c r="AR22" s="99">
        <v>0.313</v>
      </c>
      <c r="AS22" s="99">
        <v>3.532</v>
      </c>
      <c r="AT22" s="99">
        <v>1.6120000000000001</v>
      </c>
      <c r="AU22" s="99">
        <v>6.3659999999999997</v>
      </c>
      <c r="AV22" s="99">
        <v>1.839</v>
      </c>
    </row>
    <row r="23" spans="1:48">
      <c r="A23" s="99">
        <v>17</v>
      </c>
      <c r="B23" s="99">
        <v>30094695</v>
      </c>
      <c r="C23" s="99" t="s">
        <v>112</v>
      </c>
      <c r="D23" s="99" t="s">
        <v>109</v>
      </c>
      <c r="E23" s="99" t="s">
        <v>9</v>
      </c>
      <c r="F23" s="99" t="s">
        <v>124</v>
      </c>
      <c r="G23" s="99">
        <v>154</v>
      </c>
      <c r="H23" s="99">
        <v>10</v>
      </c>
      <c r="I23" s="99" t="s">
        <v>111</v>
      </c>
      <c r="J23" s="99">
        <v>154</v>
      </c>
      <c r="K23" s="99">
        <v>33.299999999999997</v>
      </c>
      <c r="L23" s="99">
        <v>147.19999999999999</v>
      </c>
      <c r="M23" s="99">
        <v>0.25</v>
      </c>
      <c r="N23" s="99">
        <v>36.006</v>
      </c>
      <c r="O23" s="99">
        <v>3.3919999999999999</v>
      </c>
      <c r="P23" s="99">
        <v>2.0059999999999998</v>
      </c>
      <c r="Q23" s="99">
        <v>0.1</v>
      </c>
      <c r="R23" s="99">
        <v>0.3</v>
      </c>
      <c r="S23" s="99">
        <v>0.30299999999999999</v>
      </c>
      <c r="T23" s="99">
        <v>2.024</v>
      </c>
      <c r="U23" s="99">
        <v>0.879</v>
      </c>
      <c r="V23" s="99">
        <v>7.5049999999999999</v>
      </c>
      <c r="W23" s="99">
        <v>1.081</v>
      </c>
      <c r="X23" s="99">
        <v>455.1</v>
      </c>
      <c r="Y23" s="99">
        <v>0.19800000000000001</v>
      </c>
      <c r="Z23" s="99">
        <v>90.251000000000005</v>
      </c>
      <c r="AA23" s="99">
        <v>7.9820000000000002</v>
      </c>
      <c r="AB23" s="99">
        <v>4.7939999999999996</v>
      </c>
      <c r="AC23" s="99">
        <v>4.2000000000000003E-2</v>
      </c>
      <c r="AD23" s="99">
        <v>0.1</v>
      </c>
      <c r="AE23" s="99">
        <v>0.32100000000000001</v>
      </c>
      <c r="AF23" s="99">
        <v>4.6879999999999997</v>
      </c>
      <c r="AG23" s="99">
        <v>2.2170000000000001</v>
      </c>
      <c r="AH23" s="99">
        <v>5.9589999999999996</v>
      </c>
      <c r="AI23" s="99">
        <v>2.71</v>
      </c>
      <c r="AJ23" s="99">
        <v>253.4</v>
      </c>
      <c r="AK23" s="99">
        <v>285.89999999999998</v>
      </c>
      <c r="AL23" s="99">
        <v>0.192</v>
      </c>
      <c r="AM23" s="99">
        <v>51.054000000000002</v>
      </c>
      <c r="AN23" s="99">
        <v>5.5670000000000002</v>
      </c>
      <c r="AO23" s="99">
        <v>2.9790000000000001</v>
      </c>
      <c r="AP23" s="99">
        <v>6.2E-2</v>
      </c>
      <c r="AQ23" s="99">
        <v>0.1</v>
      </c>
      <c r="AR23" s="99">
        <v>0.29499999999999998</v>
      </c>
      <c r="AS23" s="99">
        <v>3.097</v>
      </c>
      <c r="AT23" s="99">
        <v>1.2949999999999999</v>
      </c>
      <c r="AU23" s="99">
        <v>5.7549999999999999</v>
      </c>
      <c r="AV23" s="99">
        <v>1.5329999999999999</v>
      </c>
    </row>
    <row r="24" spans="1:48">
      <c r="A24" s="99">
        <v>21</v>
      </c>
      <c r="B24" s="99">
        <v>30094644</v>
      </c>
      <c r="C24" s="99" t="s">
        <v>112</v>
      </c>
      <c r="D24" s="99" t="s">
        <v>109</v>
      </c>
      <c r="E24" s="99" t="s">
        <v>9</v>
      </c>
      <c r="F24" s="99" t="s">
        <v>124</v>
      </c>
      <c r="G24" s="99">
        <v>154</v>
      </c>
      <c r="H24" s="99">
        <v>80</v>
      </c>
      <c r="I24" s="99" t="s">
        <v>111</v>
      </c>
      <c r="J24" s="99">
        <v>154</v>
      </c>
      <c r="K24" s="99">
        <v>31.9</v>
      </c>
      <c r="L24" s="99">
        <v>146.5</v>
      </c>
      <c r="M24" s="99">
        <v>0.25</v>
      </c>
      <c r="N24" s="99">
        <v>35.94</v>
      </c>
      <c r="O24" s="99">
        <v>2.899</v>
      </c>
      <c r="P24" s="99">
        <v>2.3660000000000001</v>
      </c>
      <c r="Q24" s="99">
        <v>0.1</v>
      </c>
      <c r="R24" s="99">
        <v>0.3</v>
      </c>
      <c r="S24" s="99">
        <v>0.33200000000000002</v>
      </c>
      <c r="T24" s="99">
        <v>1.8360000000000001</v>
      </c>
      <c r="U24" s="99">
        <v>0.91400000000000003</v>
      </c>
      <c r="V24" s="99">
        <v>7.835</v>
      </c>
      <c r="W24" s="99">
        <v>1.127</v>
      </c>
      <c r="X24" s="99">
        <v>481.1</v>
      </c>
      <c r="Y24" s="99">
        <v>0.193</v>
      </c>
      <c r="Z24" s="99">
        <v>90.498999999999995</v>
      </c>
      <c r="AA24" s="99">
        <v>7.7030000000000003</v>
      </c>
      <c r="AB24" s="99">
        <v>4.5999999999999996</v>
      </c>
      <c r="AC24" s="99">
        <v>4.2000000000000003E-2</v>
      </c>
      <c r="AD24" s="99">
        <v>0.1</v>
      </c>
      <c r="AE24" s="99">
        <v>0.33500000000000002</v>
      </c>
      <c r="AF24" s="99">
        <v>4.6059999999999999</v>
      </c>
      <c r="AG24" s="99">
        <v>2.3239999999999998</v>
      </c>
      <c r="AH24" s="99">
        <v>6.0389999999999997</v>
      </c>
      <c r="AI24" s="99">
        <v>2.8370000000000002</v>
      </c>
      <c r="AJ24" s="99">
        <v>305</v>
      </c>
      <c r="AK24" s="99">
        <v>281.5</v>
      </c>
      <c r="AL24" s="99">
        <v>0.20100000000000001</v>
      </c>
      <c r="AM24" s="99">
        <v>51.423999999999999</v>
      </c>
      <c r="AN24" s="99">
        <v>4.9459999999999997</v>
      </c>
      <c r="AO24" s="99">
        <v>2.8959999999999999</v>
      </c>
      <c r="AP24" s="99">
        <v>7.0000000000000007E-2</v>
      </c>
      <c r="AQ24" s="99">
        <v>0.1</v>
      </c>
      <c r="AR24" s="99">
        <v>0.32900000000000001</v>
      </c>
      <c r="AS24" s="99">
        <v>2.8620000000000001</v>
      </c>
      <c r="AT24" s="99">
        <v>1.4019999999999999</v>
      </c>
      <c r="AU24" s="99">
        <v>6.2859999999999996</v>
      </c>
      <c r="AV24" s="99">
        <v>1.6120000000000001</v>
      </c>
    </row>
    <row r="25" spans="1:48">
      <c r="A25" s="99">
        <v>24</v>
      </c>
      <c r="B25" s="99">
        <v>30094987</v>
      </c>
      <c r="C25" s="99" t="s">
        <v>112</v>
      </c>
      <c r="D25" s="99" t="s">
        <v>109</v>
      </c>
      <c r="E25" s="99" t="s">
        <v>9</v>
      </c>
      <c r="F25" s="99" t="s">
        <v>127</v>
      </c>
      <c r="G25" s="99">
        <v>152</v>
      </c>
      <c r="H25" s="99">
        <v>80</v>
      </c>
      <c r="I25" s="99" t="s">
        <v>111</v>
      </c>
      <c r="J25" s="99">
        <v>152</v>
      </c>
      <c r="K25" s="99">
        <v>31.6</v>
      </c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99">
        <v>496.5</v>
      </c>
      <c r="Y25" s="99">
        <v>0.19</v>
      </c>
      <c r="Z25" s="99">
        <v>92.956000000000003</v>
      </c>
      <c r="AA25" s="99">
        <v>8.23</v>
      </c>
      <c r="AB25" s="99">
        <v>4.8479999999999999</v>
      </c>
      <c r="AC25" s="99">
        <v>0.04</v>
      </c>
      <c r="AD25" s="99">
        <v>0.1</v>
      </c>
      <c r="AE25" s="99">
        <v>0.32800000000000001</v>
      </c>
      <c r="AF25" s="99">
        <v>4.8049999999999997</v>
      </c>
      <c r="AG25" s="99">
        <v>2.343</v>
      </c>
      <c r="AH25" s="99">
        <v>6.0229999999999997</v>
      </c>
      <c r="AI25" s="99">
        <v>2.9420000000000002</v>
      </c>
      <c r="AJ25" s="99">
        <v>417.3</v>
      </c>
      <c r="AK25" s="99">
        <v>297</v>
      </c>
      <c r="AL25" s="99">
        <v>0.192</v>
      </c>
      <c r="AM25" s="99">
        <v>54.125999999999998</v>
      </c>
      <c r="AN25" s="99">
        <v>5.343</v>
      </c>
      <c r="AO25" s="99">
        <v>3.0910000000000002</v>
      </c>
      <c r="AP25" s="99">
        <v>6.5000000000000002E-2</v>
      </c>
      <c r="AQ25" s="99">
        <v>0.1</v>
      </c>
      <c r="AR25" s="99">
        <v>0.32300000000000001</v>
      </c>
      <c r="AS25" s="99">
        <v>2.9369999999999998</v>
      </c>
      <c r="AT25" s="99">
        <v>1.401</v>
      </c>
      <c r="AU25" s="99">
        <v>6.0650000000000004</v>
      </c>
      <c r="AV25" s="99">
        <v>1.7130000000000001</v>
      </c>
    </row>
    <row r="27" spans="1:48">
      <c r="A27" t="s">
        <v>1171</v>
      </c>
    </row>
    <row r="28" spans="1:48">
      <c r="B28" t="s">
        <v>1172</v>
      </c>
    </row>
  </sheetData>
  <sortState ref="A3:AV27">
    <sortCondition ref="C3:C27"/>
    <sortCondition ref="I3:I27"/>
  </sortState>
  <pageMargins left="0.7" right="0.7" top="0.78740157499999996" bottom="0.78740157499999996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4"/>
  <sheetViews>
    <sheetView workbookViewId="0">
      <selection activeCell="F43" sqref="F43"/>
    </sheetView>
  </sheetViews>
  <sheetFormatPr baseColWidth="10" defaultRowHeight="15"/>
  <sheetData>
    <row r="34" spans="2:2">
      <c r="B34" t="s">
        <v>1118</v>
      </c>
    </row>
  </sheetData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12</vt:i4>
      </vt:variant>
    </vt:vector>
  </HeadingPairs>
  <TitlesOfParts>
    <vt:vector size="12" baseType="lpstr">
      <vt:lpstr>Hematology Fig 1 a-f</vt:lpstr>
      <vt:lpstr>Bone marrow Fig 1h,  S1 A-J</vt:lpstr>
      <vt:lpstr>Figure 2 a,b gel and genotyping</vt:lpstr>
      <vt:lpstr>DEXA</vt:lpstr>
      <vt:lpstr>Clinical Chemistry Suppl. 1</vt:lpstr>
      <vt:lpstr>FACS and Bioplex</vt:lpstr>
      <vt:lpstr>Glucose Tolerance Test</vt:lpstr>
      <vt:lpstr>Steroids</vt:lpstr>
      <vt:lpstr>Blood Pressure</vt:lpstr>
      <vt:lpstr>Echocardiography</vt:lpstr>
      <vt:lpstr>Lung function</vt:lpstr>
      <vt:lpstr>Primary phenotyping pipelines</vt:lpstr>
    </vt:vector>
  </TitlesOfParts>
  <Company>Helmholtz Zentrum München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kateryna.micklich</dc:creator>
  <cp:lastModifiedBy>birgit.rathkolb</cp:lastModifiedBy>
  <dcterms:created xsi:type="dcterms:W3CDTF">2010-10-28T14:11:58Z</dcterms:created>
  <dcterms:modified xsi:type="dcterms:W3CDTF">2022-05-18T14:14:14Z</dcterms:modified>
</cp:coreProperties>
</file>